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G:\Citi datori\My Computer\Elīna\2024 24-24 VPP Forest4LV\5. Rezultāti\Noslēguma atskaite\Data sets\"/>
    </mc:Choice>
  </mc:AlternateContent>
  <xr:revisionPtr revIDLastSave="0" documentId="13_ncr:1_{64045A18-3BDA-4664-8327-28B9C520BD49}" xr6:coauthVersionLast="47" xr6:coauthVersionMax="47" xr10:uidLastSave="{00000000-0000-0000-0000-000000000000}"/>
  <bookViews>
    <workbookView xWindow="55725" yWindow="1980" windowWidth="27495" windowHeight="15060" xr2:uid="{00000000-000D-0000-FFFF-FFFF00000000}"/>
  </bookViews>
  <sheets>
    <sheet name="Lapa1" sheetId="8" r:id="rId1"/>
    <sheet name="Scen 1" sheetId="1" r:id="rId2"/>
    <sheet name="Scen 2" sheetId="2" r:id="rId3"/>
    <sheet name="Scen 3" sheetId="3" r:id="rId4"/>
    <sheet name="Ienakumi" sheetId="4" r:id="rId5"/>
    <sheet name="Nodarbinatiba" sheetId="5" r:id="rId6"/>
    <sheet name="Nocirstie_sortimenti" sheetId="7" r:id="rId7"/>
  </sheets>
  <externalReferences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88" i="7" l="1"/>
  <c r="AG88" i="7"/>
  <c r="AF88" i="7"/>
  <c r="AE88" i="7"/>
  <c r="AD88" i="7"/>
  <c r="AC88" i="7"/>
  <c r="AB88" i="7"/>
  <c r="AA88" i="7"/>
  <c r="Z88" i="7"/>
  <c r="Y88" i="7"/>
  <c r="A88" i="7"/>
  <c r="AH87" i="7"/>
  <c r="AG87" i="7"/>
  <c r="AF87" i="7"/>
  <c r="AE87" i="7"/>
  <c r="AD87" i="7"/>
  <c r="AC87" i="7"/>
  <c r="AB87" i="7"/>
  <c r="AA87" i="7"/>
  <c r="Z87" i="7"/>
  <c r="Y87" i="7"/>
  <c r="A87" i="7"/>
  <c r="AH86" i="7"/>
  <c r="AG86" i="7"/>
  <c r="AF86" i="7"/>
  <c r="AE86" i="7"/>
  <c r="AD86" i="7"/>
  <c r="AC86" i="7"/>
  <c r="AB86" i="7"/>
  <c r="AA86" i="7"/>
  <c r="Z86" i="7"/>
  <c r="Y86" i="7"/>
  <c r="A86" i="7"/>
  <c r="AH85" i="7"/>
  <c r="AG85" i="7"/>
  <c r="AF85" i="7"/>
  <c r="AE85" i="7"/>
  <c r="AD85" i="7"/>
  <c r="AC85" i="7"/>
  <c r="AB85" i="7"/>
  <c r="AA85" i="7"/>
  <c r="Z85" i="7"/>
  <c r="Y85" i="7"/>
  <c r="A85" i="7"/>
  <c r="AH84" i="7"/>
  <c r="AG84" i="7"/>
  <c r="AF84" i="7"/>
  <c r="AE84" i="7"/>
  <c r="AD84" i="7"/>
  <c r="AC84" i="7"/>
  <c r="AB84" i="7"/>
  <c r="AA84" i="7"/>
  <c r="Z84" i="7"/>
  <c r="Y84" i="7"/>
  <c r="A84" i="7"/>
  <c r="AH83" i="7"/>
  <c r="AG83" i="7"/>
  <c r="AF83" i="7"/>
  <c r="AE83" i="7"/>
  <c r="AD83" i="7"/>
  <c r="AC83" i="7"/>
  <c r="AB83" i="7"/>
  <c r="AA83" i="7"/>
  <c r="Z83" i="7"/>
  <c r="Y83" i="7"/>
  <c r="A83" i="7"/>
  <c r="AH82" i="7"/>
  <c r="AG82" i="7"/>
  <c r="AF82" i="7"/>
  <c r="AE82" i="7"/>
  <c r="AD82" i="7"/>
  <c r="AC82" i="7"/>
  <c r="AB82" i="7"/>
  <c r="AA82" i="7"/>
  <c r="Z82" i="7"/>
  <c r="Y82" i="7"/>
  <c r="A82" i="7"/>
  <c r="AH81" i="7"/>
  <c r="AG81" i="7"/>
  <c r="AF81" i="7"/>
  <c r="AE81" i="7"/>
  <c r="AD81" i="7"/>
  <c r="AC81" i="7"/>
  <c r="AB81" i="7"/>
  <c r="AA81" i="7"/>
  <c r="Z81" i="7"/>
  <c r="Y81" i="7"/>
  <c r="A81" i="7"/>
  <c r="AH80" i="7"/>
  <c r="AG80" i="7"/>
  <c r="AF80" i="7"/>
  <c r="AE80" i="7"/>
  <c r="AD80" i="7"/>
  <c r="AC80" i="7"/>
  <c r="AB80" i="7"/>
  <c r="AA80" i="7"/>
  <c r="Z80" i="7"/>
  <c r="Y80" i="7"/>
  <c r="A80" i="7"/>
  <c r="AH79" i="7"/>
  <c r="AG79" i="7"/>
  <c r="AF79" i="7"/>
  <c r="AE79" i="7"/>
  <c r="AD79" i="7"/>
  <c r="AC79" i="7"/>
  <c r="AB79" i="7"/>
  <c r="AA79" i="7"/>
  <c r="Z79" i="7"/>
  <c r="Y79" i="7"/>
  <c r="A79" i="7"/>
  <c r="AH78" i="7"/>
  <c r="AG78" i="7"/>
  <c r="AF78" i="7"/>
  <c r="AE78" i="7"/>
  <c r="AD78" i="7"/>
  <c r="AC78" i="7"/>
  <c r="AB78" i="7"/>
  <c r="AA78" i="7"/>
  <c r="Z78" i="7"/>
  <c r="Y78" i="7"/>
  <c r="A78" i="7"/>
  <c r="AH77" i="7"/>
  <c r="AG77" i="7"/>
  <c r="AF77" i="7"/>
  <c r="AE77" i="7"/>
  <c r="AD77" i="7"/>
  <c r="AC77" i="7"/>
  <c r="AB77" i="7"/>
  <c r="AA77" i="7"/>
  <c r="Z77" i="7"/>
  <c r="Y77" i="7"/>
  <c r="A77" i="7"/>
  <c r="AH76" i="7"/>
  <c r="AG76" i="7"/>
  <c r="AF76" i="7"/>
  <c r="AE76" i="7"/>
  <c r="AD76" i="7"/>
  <c r="AC76" i="7"/>
  <c r="AB76" i="7"/>
  <c r="AA76" i="7"/>
  <c r="Z76" i="7"/>
  <c r="Y76" i="7"/>
  <c r="A76" i="7"/>
  <c r="AH75" i="7"/>
  <c r="AG75" i="7"/>
  <c r="AF75" i="7"/>
  <c r="AE75" i="7"/>
  <c r="AD75" i="7"/>
  <c r="AC75" i="7"/>
  <c r="AB75" i="7"/>
  <c r="AA75" i="7"/>
  <c r="Z75" i="7"/>
  <c r="Y75" i="7"/>
  <c r="A75" i="7"/>
  <c r="AH74" i="7"/>
  <c r="AG74" i="7"/>
  <c r="AF74" i="7"/>
  <c r="AE74" i="7"/>
  <c r="AD74" i="7"/>
  <c r="AC74" i="7"/>
  <c r="AB74" i="7"/>
  <c r="AA74" i="7"/>
  <c r="Z74" i="7"/>
  <c r="Y74" i="7"/>
  <c r="A74" i="7"/>
  <c r="AH73" i="7"/>
  <c r="AG73" i="7"/>
  <c r="AF73" i="7"/>
  <c r="AE73" i="7"/>
  <c r="AD73" i="7"/>
  <c r="AC73" i="7"/>
  <c r="AB73" i="7"/>
  <c r="AA73" i="7"/>
  <c r="Z73" i="7"/>
  <c r="Y73" i="7"/>
  <c r="A73" i="7"/>
  <c r="AH72" i="7"/>
  <c r="AG72" i="7"/>
  <c r="AF72" i="7"/>
  <c r="AE72" i="7"/>
  <c r="AD72" i="7"/>
  <c r="AC72" i="7"/>
  <c r="AB72" i="7"/>
  <c r="AA72" i="7"/>
  <c r="Z72" i="7"/>
  <c r="Y72" i="7"/>
  <c r="A72" i="7"/>
  <c r="AH71" i="7"/>
  <c r="AG71" i="7"/>
  <c r="AF71" i="7"/>
  <c r="AE71" i="7"/>
  <c r="AD71" i="7"/>
  <c r="AC71" i="7"/>
  <c r="AB71" i="7"/>
  <c r="AA71" i="7"/>
  <c r="Z71" i="7"/>
  <c r="Y71" i="7"/>
  <c r="A71" i="7"/>
  <c r="AH70" i="7"/>
  <c r="AG70" i="7"/>
  <c r="AF70" i="7"/>
  <c r="AE70" i="7"/>
  <c r="AD70" i="7"/>
  <c r="AC70" i="7"/>
  <c r="AB70" i="7"/>
  <c r="AA70" i="7"/>
  <c r="Z70" i="7"/>
  <c r="Y70" i="7"/>
  <c r="A70" i="7"/>
  <c r="AH69" i="7"/>
  <c r="AG69" i="7"/>
  <c r="AF69" i="7"/>
  <c r="AE69" i="7"/>
  <c r="AD69" i="7"/>
  <c r="AC69" i="7"/>
  <c r="AB69" i="7"/>
  <c r="AA69" i="7"/>
  <c r="Z69" i="7"/>
  <c r="Y69" i="7"/>
  <c r="A69" i="7"/>
  <c r="AH68" i="7"/>
  <c r="AG68" i="7"/>
  <c r="AF68" i="7"/>
  <c r="AE68" i="7"/>
  <c r="AD68" i="7"/>
  <c r="AC68" i="7"/>
  <c r="AB68" i="7"/>
  <c r="AA68" i="7"/>
  <c r="Z68" i="7"/>
  <c r="Y68" i="7"/>
  <c r="A68" i="7"/>
  <c r="AH67" i="7"/>
  <c r="AG67" i="7"/>
  <c r="AF67" i="7"/>
  <c r="AE67" i="7"/>
  <c r="AD67" i="7"/>
  <c r="AC67" i="7"/>
  <c r="AB67" i="7"/>
  <c r="AA67" i="7"/>
  <c r="Z67" i="7"/>
  <c r="Y67" i="7"/>
  <c r="A67" i="7"/>
  <c r="AH66" i="7"/>
  <c r="AG66" i="7"/>
  <c r="AF66" i="7"/>
  <c r="AE66" i="7"/>
  <c r="AD66" i="7"/>
  <c r="AC66" i="7"/>
  <c r="AB66" i="7"/>
  <c r="AA66" i="7"/>
  <c r="Z66" i="7"/>
  <c r="Y66" i="7"/>
  <c r="A66" i="7"/>
  <c r="AH65" i="7"/>
  <c r="AG65" i="7"/>
  <c r="AF65" i="7"/>
  <c r="AE65" i="7"/>
  <c r="AD65" i="7"/>
  <c r="AC65" i="7"/>
  <c r="AB65" i="7"/>
  <c r="AA65" i="7"/>
  <c r="Z65" i="7"/>
  <c r="Y65" i="7"/>
  <c r="A65" i="7"/>
  <c r="AH64" i="7"/>
  <c r="AG64" i="7"/>
  <c r="AF64" i="7"/>
  <c r="AE64" i="7"/>
  <c r="AD64" i="7"/>
  <c r="AC64" i="7"/>
  <c r="AB64" i="7"/>
  <c r="AA64" i="7"/>
  <c r="Z64" i="7"/>
  <c r="Y64" i="7"/>
  <c r="A64" i="7"/>
  <c r="AH63" i="7"/>
  <c r="AG63" i="7"/>
  <c r="AF63" i="7"/>
  <c r="AE63" i="7"/>
  <c r="AD63" i="7"/>
  <c r="AC63" i="7"/>
  <c r="AB63" i="7"/>
  <c r="AA63" i="7"/>
  <c r="Z63" i="7"/>
  <c r="Y63" i="7"/>
  <c r="A63" i="7"/>
  <c r="AH62" i="7"/>
  <c r="AG62" i="7"/>
  <c r="AF62" i="7"/>
  <c r="AE62" i="7"/>
  <c r="AD62" i="7"/>
  <c r="AC62" i="7"/>
  <c r="AB62" i="7"/>
  <c r="AA62" i="7"/>
  <c r="Z62" i="7"/>
  <c r="Y62" i="7"/>
  <c r="A62" i="7"/>
  <c r="AH61" i="7"/>
  <c r="AG61" i="7"/>
  <c r="AF61" i="7"/>
  <c r="AE61" i="7"/>
  <c r="AD61" i="7"/>
  <c r="AC61" i="7"/>
  <c r="AB61" i="7"/>
  <c r="AA61" i="7"/>
  <c r="Z61" i="7"/>
  <c r="Y61" i="7"/>
  <c r="A61" i="7"/>
  <c r="AH60" i="7"/>
  <c r="AG60" i="7"/>
  <c r="AF60" i="7"/>
  <c r="AE60" i="7"/>
  <c r="AD60" i="7"/>
  <c r="AC60" i="7"/>
  <c r="AB60" i="7"/>
  <c r="AA60" i="7"/>
  <c r="Z60" i="7"/>
  <c r="Y60" i="7"/>
  <c r="A60" i="7"/>
  <c r="AH59" i="7"/>
  <c r="AG59" i="7"/>
  <c r="AF59" i="7"/>
  <c r="AE59" i="7"/>
  <c r="AD59" i="7"/>
  <c r="AC59" i="7"/>
  <c r="AB59" i="7"/>
  <c r="AA59" i="7"/>
  <c r="Z59" i="7"/>
  <c r="Y59" i="7"/>
  <c r="A59" i="7"/>
  <c r="AH58" i="7"/>
  <c r="AG58" i="7"/>
  <c r="AF58" i="7"/>
  <c r="AE58" i="7"/>
  <c r="AD58" i="7"/>
  <c r="AC58" i="7"/>
  <c r="AB58" i="7"/>
  <c r="AA58" i="7"/>
  <c r="Z58" i="7"/>
  <c r="Y58" i="7"/>
  <c r="A58" i="7"/>
  <c r="AH57" i="7"/>
  <c r="AG57" i="7"/>
  <c r="AF57" i="7"/>
  <c r="AE57" i="7"/>
  <c r="AD57" i="7"/>
  <c r="AC57" i="7"/>
  <c r="AB57" i="7"/>
  <c r="AA57" i="7"/>
  <c r="Z57" i="7"/>
  <c r="Y57" i="7"/>
  <c r="A57" i="7"/>
  <c r="AH56" i="7"/>
  <c r="AG56" i="7"/>
  <c r="AF56" i="7"/>
  <c r="AE56" i="7"/>
  <c r="AD56" i="7"/>
  <c r="AC56" i="7"/>
  <c r="AB56" i="7"/>
  <c r="AA56" i="7"/>
  <c r="Z56" i="7"/>
  <c r="Y56" i="7"/>
  <c r="A56" i="7"/>
  <c r="AH55" i="7"/>
  <c r="AG55" i="7"/>
  <c r="AF55" i="7"/>
  <c r="AE55" i="7"/>
  <c r="AD55" i="7"/>
  <c r="AC55" i="7"/>
  <c r="AB55" i="7"/>
  <c r="AA55" i="7"/>
  <c r="Z55" i="7"/>
  <c r="Y55" i="7"/>
  <c r="A55" i="7"/>
  <c r="AH54" i="7"/>
  <c r="AG54" i="7"/>
  <c r="AF54" i="7"/>
  <c r="AE54" i="7"/>
  <c r="AD54" i="7"/>
  <c r="AC54" i="7"/>
  <c r="AB54" i="7"/>
  <c r="AA54" i="7"/>
  <c r="Z54" i="7"/>
  <c r="Y54" i="7"/>
  <c r="A54" i="7"/>
  <c r="AH53" i="7"/>
  <c r="AG53" i="7"/>
  <c r="AF53" i="7"/>
  <c r="AE53" i="7"/>
  <c r="AD53" i="7"/>
  <c r="AC53" i="7"/>
  <c r="AB53" i="7"/>
  <c r="AA53" i="7"/>
  <c r="Z53" i="7"/>
  <c r="Y53" i="7"/>
  <c r="A53" i="7"/>
  <c r="AH52" i="7"/>
  <c r="AG52" i="7"/>
  <c r="AF52" i="7"/>
  <c r="AE52" i="7"/>
  <c r="AD52" i="7"/>
  <c r="AC52" i="7"/>
  <c r="AB52" i="7"/>
  <c r="AA52" i="7"/>
  <c r="Z52" i="7"/>
  <c r="Y52" i="7"/>
  <c r="A52" i="7"/>
  <c r="AH51" i="7"/>
  <c r="AG51" i="7"/>
  <c r="AF51" i="7"/>
  <c r="AE51" i="7"/>
  <c r="AD51" i="7"/>
  <c r="AC51" i="7"/>
  <c r="AB51" i="7"/>
  <c r="AA51" i="7"/>
  <c r="Z51" i="7"/>
  <c r="Y51" i="7"/>
  <c r="A51" i="7"/>
  <c r="AH50" i="7"/>
  <c r="AG50" i="7"/>
  <c r="AF50" i="7"/>
  <c r="AE50" i="7"/>
  <c r="AD50" i="7"/>
  <c r="AC50" i="7"/>
  <c r="AB50" i="7"/>
  <c r="AA50" i="7"/>
  <c r="Z50" i="7"/>
  <c r="Y50" i="7"/>
  <c r="A50" i="7"/>
  <c r="AH49" i="7"/>
  <c r="AG49" i="7"/>
  <c r="AF49" i="7"/>
  <c r="AE49" i="7"/>
  <c r="AD49" i="7"/>
  <c r="AC49" i="7"/>
  <c r="AB49" i="7"/>
  <c r="AA49" i="7"/>
  <c r="Z49" i="7"/>
  <c r="Y49" i="7"/>
  <c r="A49" i="7"/>
  <c r="AH48" i="7"/>
  <c r="AG48" i="7"/>
  <c r="AF48" i="7"/>
  <c r="AE48" i="7"/>
  <c r="AD48" i="7"/>
  <c r="AC48" i="7"/>
  <c r="AB48" i="7"/>
  <c r="AA48" i="7"/>
  <c r="Z48" i="7"/>
  <c r="Y48" i="7"/>
  <c r="A48" i="7"/>
  <c r="AH47" i="7"/>
  <c r="AG47" i="7"/>
  <c r="AF47" i="7"/>
  <c r="AE47" i="7"/>
  <c r="AD47" i="7"/>
  <c r="AC47" i="7"/>
  <c r="AB47" i="7"/>
  <c r="AA47" i="7"/>
  <c r="Z47" i="7"/>
  <c r="Y47" i="7"/>
  <c r="A47" i="7"/>
  <c r="AH46" i="7"/>
  <c r="AG46" i="7"/>
  <c r="AF46" i="7"/>
  <c r="AE46" i="7"/>
  <c r="AD46" i="7"/>
  <c r="AC46" i="7"/>
  <c r="AB46" i="7"/>
  <c r="AA46" i="7"/>
  <c r="Z46" i="7"/>
  <c r="Y46" i="7"/>
  <c r="A46" i="7"/>
  <c r="AH45" i="7"/>
  <c r="AG45" i="7"/>
  <c r="AF45" i="7"/>
  <c r="AE45" i="7"/>
  <c r="AD45" i="7"/>
  <c r="AC45" i="7"/>
  <c r="AB45" i="7"/>
  <c r="AA45" i="7"/>
  <c r="Z45" i="7"/>
  <c r="Y45" i="7"/>
  <c r="A45" i="7"/>
  <c r="AH44" i="7"/>
  <c r="AG44" i="7"/>
  <c r="AF44" i="7"/>
  <c r="AE44" i="7"/>
  <c r="AD44" i="7"/>
  <c r="AC44" i="7"/>
  <c r="AB44" i="7"/>
  <c r="AA44" i="7"/>
  <c r="Z44" i="7"/>
  <c r="Y44" i="7"/>
  <c r="A44" i="7"/>
  <c r="AH43" i="7"/>
  <c r="AG43" i="7"/>
  <c r="AF43" i="7"/>
  <c r="AE43" i="7"/>
  <c r="AD43" i="7"/>
  <c r="AC43" i="7"/>
  <c r="AB43" i="7"/>
  <c r="AA43" i="7"/>
  <c r="Z43" i="7"/>
  <c r="Y43" i="7"/>
  <c r="A43" i="7"/>
  <c r="AH42" i="7"/>
  <c r="AG42" i="7"/>
  <c r="AF42" i="7"/>
  <c r="AE42" i="7"/>
  <c r="AD42" i="7"/>
  <c r="AC42" i="7"/>
  <c r="AB42" i="7"/>
  <c r="AA42" i="7"/>
  <c r="Z42" i="7"/>
  <c r="Y42" i="7"/>
  <c r="A42" i="7"/>
  <c r="AH41" i="7"/>
  <c r="AG41" i="7"/>
  <c r="AF41" i="7"/>
  <c r="AE41" i="7"/>
  <c r="AD41" i="7"/>
  <c r="AC41" i="7"/>
  <c r="AB41" i="7"/>
  <c r="AA41" i="7"/>
  <c r="Z41" i="7"/>
  <c r="Y41" i="7"/>
  <c r="A41" i="7"/>
  <c r="AH40" i="7"/>
  <c r="AG40" i="7"/>
  <c r="AF40" i="7"/>
  <c r="AE40" i="7"/>
  <c r="AD40" i="7"/>
  <c r="AC40" i="7"/>
  <c r="AB40" i="7"/>
  <c r="AA40" i="7"/>
  <c r="Z40" i="7"/>
  <c r="Y40" i="7"/>
  <c r="A40" i="7"/>
  <c r="AH39" i="7"/>
  <c r="AG39" i="7"/>
  <c r="AF39" i="7"/>
  <c r="AE39" i="7"/>
  <c r="AD39" i="7"/>
  <c r="AC39" i="7"/>
  <c r="AB39" i="7"/>
  <c r="AA39" i="7"/>
  <c r="Z39" i="7"/>
  <c r="Y39" i="7"/>
  <c r="A39" i="7"/>
  <c r="AH38" i="7"/>
  <c r="AG38" i="7"/>
  <c r="AF38" i="7"/>
  <c r="AE38" i="7"/>
  <c r="AD38" i="7"/>
  <c r="AC38" i="7"/>
  <c r="AB38" i="7"/>
  <c r="AA38" i="7"/>
  <c r="Z38" i="7"/>
  <c r="Y38" i="7"/>
  <c r="A38" i="7"/>
  <c r="AH37" i="7"/>
  <c r="AG37" i="7"/>
  <c r="AF37" i="7"/>
  <c r="AE37" i="7"/>
  <c r="AD37" i="7"/>
  <c r="AC37" i="7"/>
  <c r="AB37" i="7"/>
  <c r="AA37" i="7"/>
  <c r="Z37" i="7"/>
  <c r="Y37" i="7"/>
  <c r="A37" i="7"/>
  <c r="AH36" i="7"/>
  <c r="AG36" i="7"/>
  <c r="AF36" i="7"/>
  <c r="AE36" i="7"/>
  <c r="AD36" i="7"/>
  <c r="AC36" i="7"/>
  <c r="AB36" i="7"/>
  <c r="AA36" i="7"/>
  <c r="Z36" i="7"/>
  <c r="Y36" i="7"/>
  <c r="A36" i="7"/>
  <c r="AH35" i="7"/>
  <c r="AG35" i="7"/>
  <c r="AF35" i="7"/>
  <c r="AE35" i="7"/>
  <c r="AD35" i="7"/>
  <c r="AC35" i="7"/>
  <c r="AB35" i="7"/>
  <c r="AA35" i="7"/>
  <c r="Z35" i="7"/>
  <c r="Y35" i="7"/>
  <c r="A35" i="7"/>
  <c r="AH34" i="7"/>
  <c r="AG34" i="7"/>
  <c r="AF34" i="7"/>
  <c r="AE34" i="7"/>
  <c r="AD34" i="7"/>
  <c r="AC34" i="7"/>
  <c r="AB34" i="7"/>
  <c r="AA34" i="7"/>
  <c r="Z34" i="7"/>
  <c r="Y34" i="7"/>
  <c r="A34" i="7"/>
  <c r="AH33" i="7"/>
  <c r="AG33" i="7"/>
  <c r="AF33" i="7"/>
  <c r="AE33" i="7"/>
  <c r="AD33" i="7"/>
  <c r="AC33" i="7"/>
  <c r="AB33" i="7"/>
  <c r="AA33" i="7"/>
  <c r="Z33" i="7"/>
  <c r="Y33" i="7"/>
  <c r="A33" i="7"/>
  <c r="AM4" i="7" s="1"/>
  <c r="AH32" i="7"/>
  <c r="AG32" i="7"/>
  <c r="AF32" i="7"/>
  <c r="AE32" i="7"/>
  <c r="AD32" i="7"/>
  <c r="AC32" i="7"/>
  <c r="AB32" i="7"/>
  <c r="AA32" i="7"/>
  <c r="Z32" i="7"/>
  <c r="Y32" i="7"/>
  <c r="A32" i="7"/>
  <c r="AH31" i="7"/>
  <c r="AG31" i="7"/>
  <c r="AF31" i="7"/>
  <c r="AE31" i="7"/>
  <c r="AD31" i="7"/>
  <c r="AC31" i="7"/>
  <c r="AB31" i="7"/>
  <c r="AA31" i="7"/>
  <c r="Z31" i="7"/>
  <c r="Y31" i="7"/>
  <c r="A31" i="7"/>
  <c r="AH30" i="7"/>
  <c r="AG30" i="7"/>
  <c r="AF30" i="7"/>
  <c r="AE30" i="7"/>
  <c r="AD30" i="7"/>
  <c r="AC30" i="7"/>
  <c r="AB30" i="7"/>
  <c r="AA30" i="7"/>
  <c r="Z30" i="7"/>
  <c r="Y30" i="7"/>
  <c r="AH29" i="7"/>
  <c r="AG29" i="7"/>
  <c r="AF29" i="7"/>
  <c r="AE29" i="7"/>
  <c r="AD29" i="7"/>
  <c r="AC29" i="7"/>
  <c r="AB29" i="7"/>
  <c r="AA29" i="7"/>
  <c r="Z29" i="7"/>
  <c r="Y29" i="7"/>
  <c r="AH28" i="7"/>
  <c r="AG28" i="7"/>
  <c r="AF28" i="7"/>
  <c r="AE28" i="7"/>
  <c r="AD28" i="7"/>
  <c r="AC28" i="7"/>
  <c r="AB28" i="7"/>
  <c r="AA28" i="7"/>
  <c r="Z28" i="7"/>
  <c r="Y28" i="7"/>
  <c r="AH27" i="7"/>
  <c r="AG27" i="7"/>
  <c r="AF27" i="7"/>
  <c r="AE27" i="7"/>
  <c r="AD27" i="7"/>
  <c r="AC27" i="7"/>
  <c r="AB27" i="7"/>
  <c r="AA27" i="7"/>
  <c r="Z27" i="7"/>
  <c r="Y27" i="7"/>
  <c r="AH26" i="7"/>
  <c r="AG26" i="7"/>
  <c r="AF26" i="7"/>
  <c r="AE26" i="7"/>
  <c r="AD26" i="7"/>
  <c r="AC26" i="7"/>
  <c r="AB26" i="7"/>
  <c r="AA26" i="7"/>
  <c r="Z26" i="7"/>
  <c r="Y26" i="7"/>
  <c r="AH25" i="7"/>
  <c r="AG25" i="7"/>
  <c r="AF25" i="7"/>
  <c r="AE25" i="7"/>
  <c r="AD25" i="7"/>
  <c r="AC25" i="7"/>
  <c r="AB25" i="7"/>
  <c r="AA25" i="7"/>
  <c r="Z25" i="7"/>
  <c r="Y25" i="7"/>
  <c r="AH24" i="7"/>
  <c r="AG24" i="7"/>
  <c r="AF24" i="7"/>
  <c r="AE24" i="7"/>
  <c r="AD24" i="7"/>
  <c r="AC24" i="7"/>
  <c r="AB24" i="7"/>
  <c r="AA24" i="7"/>
  <c r="Z24" i="7"/>
  <c r="Y24" i="7"/>
  <c r="AH23" i="7"/>
  <c r="AG23" i="7"/>
  <c r="AF23" i="7"/>
  <c r="AE23" i="7"/>
  <c r="AD23" i="7"/>
  <c r="AC23" i="7"/>
  <c r="AB23" i="7"/>
  <c r="AA23" i="7"/>
  <c r="Z23" i="7"/>
  <c r="Y23" i="7"/>
  <c r="AH22" i="7"/>
  <c r="AG22" i="7"/>
  <c r="AF22" i="7"/>
  <c r="AE22" i="7"/>
  <c r="AD22" i="7"/>
  <c r="AC22" i="7"/>
  <c r="AB22" i="7"/>
  <c r="AA22" i="7"/>
  <c r="Z22" i="7"/>
  <c r="Y22" i="7"/>
  <c r="AH21" i="7"/>
  <c r="AG21" i="7"/>
  <c r="AF21" i="7"/>
  <c r="AE21" i="7"/>
  <c r="AD21" i="7"/>
  <c r="AC21" i="7"/>
  <c r="AB21" i="7"/>
  <c r="AA21" i="7"/>
  <c r="Z21" i="7"/>
  <c r="Y21" i="7"/>
  <c r="AH20" i="7"/>
  <c r="AG20" i="7"/>
  <c r="AF20" i="7"/>
  <c r="AE20" i="7"/>
  <c r="AD20" i="7"/>
  <c r="AC20" i="7"/>
  <c r="AB20" i="7"/>
  <c r="AA20" i="7"/>
  <c r="Z20" i="7"/>
  <c r="Y20" i="7"/>
  <c r="AH19" i="7"/>
  <c r="AG19" i="7"/>
  <c r="AF19" i="7"/>
  <c r="AE19" i="7"/>
  <c r="AD19" i="7"/>
  <c r="AC19" i="7"/>
  <c r="AB19" i="7"/>
  <c r="AA19" i="7"/>
  <c r="Z19" i="7"/>
  <c r="Y19" i="7"/>
  <c r="AH18" i="7"/>
  <c r="AG18" i="7"/>
  <c r="AF18" i="7"/>
  <c r="AE18" i="7"/>
  <c r="AD18" i="7"/>
  <c r="AC18" i="7"/>
  <c r="AB18" i="7"/>
  <c r="AA18" i="7"/>
  <c r="Z18" i="7"/>
  <c r="Y18" i="7"/>
  <c r="AH17" i="7"/>
  <c r="AG17" i="7"/>
  <c r="AF17" i="7"/>
  <c r="AE17" i="7"/>
  <c r="AD17" i="7"/>
  <c r="AC17" i="7"/>
  <c r="AB17" i="7"/>
  <c r="AA17" i="7"/>
  <c r="Z17" i="7"/>
  <c r="Y17" i="7"/>
  <c r="AH16" i="7"/>
  <c r="AG16" i="7"/>
  <c r="AF16" i="7"/>
  <c r="AE16" i="7"/>
  <c r="AD16" i="7"/>
  <c r="AC16" i="7"/>
  <c r="AB16" i="7"/>
  <c r="AA16" i="7"/>
  <c r="Z16" i="7"/>
  <c r="Y16" i="7"/>
  <c r="AH15" i="7"/>
  <c r="AG15" i="7"/>
  <c r="AF15" i="7"/>
  <c r="AE15" i="7"/>
  <c r="AD15" i="7"/>
  <c r="AC15" i="7"/>
  <c r="AB15" i="7"/>
  <c r="AA15" i="7"/>
  <c r="Z15" i="7"/>
  <c r="Y15" i="7"/>
  <c r="AH14" i="7"/>
  <c r="AG14" i="7"/>
  <c r="AF14" i="7"/>
  <c r="AE14" i="7"/>
  <c r="AD14" i="7"/>
  <c r="AC14" i="7"/>
  <c r="AB14" i="7"/>
  <c r="AA14" i="7"/>
  <c r="Z14" i="7"/>
  <c r="Y14" i="7"/>
  <c r="AH13" i="7"/>
  <c r="AG13" i="7"/>
  <c r="AF13" i="7"/>
  <c r="AE13" i="7"/>
  <c r="AD13" i="7"/>
  <c r="AC13" i="7"/>
  <c r="AB13" i="7"/>
  <c r="AA13" i="7"/>
  <c r="Z13" i="7"/>
  <c r="Y13" i="7"/>
  <c r="AH12" i="7"/>
  <c r="AG12" i="7"/>
  <c r="AF12" i="7"/>
  <c r="AE12" i="7"/>
  <c r="AD12" i="7"/>
  <c r="AC12" i="7"/>
  <c r="AB12" i="7"/>
  <c r="AA12" i="7"/>
  <c r="Z12" i="7"/>
  <c r="Y12" i="7"/>
  <c r="AH11" i="7"/>
  <c r="AG11" i="7"/>
  <c r="AF11" i="7"/>
  <c r="AE11" i="7"/>
  <c r="AD11" i="7"/>
  <c r="AC11" i="7"/>
  <c r="AB11" i="7"/>
  <c r="AA11" i="7"/>
  <c r="Z11" i="7"/>
  <c r="Y11" i="7"/>
  <c r="AH10" i="7"/>
  <c r="AG10" i="7"/>
  <c r="AF10" i="7"/>
  <c r="AE10" i="7"/>
  <c r="AD10" i="7"/>
  <c r="AC10" i="7"/>
  <c r="AB10" i="7"/>
  <c r="AA10" i="7"/>
  <c r="Z10" i="7"/>
  <c r="Y10" i="7"/>
  <c r="AH9" i="7"/>
  <c r="AG9" i="7"/>
  <c r="AF9" i="7"/>
  <c r="AE9" i="7"/>
  <c r="AD9" i="7"/>
  <c r="AC9" i="7"/>
  <c r="AB9" i="7"/>
  <c r="AA9" i="7"/>
  <c r="Z9" i="7"/>
  <c r="Y9" i="7"/>
  <c r="AH8" i="7"/>
  <c r="AG8" i="7"/>
  <c r="AF8" i="7"/>
  <c r="AE8" i="7"/>
  <c r="AD8" i="7"/>
  <c r="AC8" i="7"/>
  <c r="AB8" i="7"/>
  <c r="AA8" i="7"/>
  <c r="Z8" i="7"/>
  <c r="Y8" i="7"/>
  <c r="AH7" i="7"/>
  <c r="AG7" i="7"/>
  <c r="AF7" i="7"/>
  <c r="AE7" i="7"/>
  <c r="AD7" i="7"/>
  <c r="AC7" i="7"/>
  <c r="AB7" i="7"/>
  <c r="AA7" i="7"/>
  <c r="Z7" i="7"/>
  <c r="Y7" i="7"/>
  <c r="AH6" i="7"/>
  <c r="AG6" i="7"/>
  <c r="AF6" i="7"/>
  <c r="AE6" i="7"/>
  <c r="AD6" i="7"/>
  <c r="AC6" i="7"/>
  <c r="AB6" i="7"/>
  <c r="AA6" i="7"/>
  <c r="Z6" i="7"/>
  <c r="Y6" i="7"/>
  <c r="AH5" i="7"/>
  <c r="AG5" i="7"/>
  <c r="AF5" i="7"/>
  <c r="AE5" i="7"/>
  <c r="AD5" i="7"/>
  <c r="AC5" i="7"/>
  <c r="AB5" i="7"/>
  <c r="AA5" i="7"/>
  <c r="Z5" i="7"/>
  <c r="Y5" i="7"/>
  <c r="AH4" i="7"/>
  <c r="AG4" i="7"/>
  <c r="AF4" i="7"/>
  <c r="AE4" i="7"/>
  <c r="AD4" i="7"/>
  <c r="AC4" i="7"/>
  <c r="AB4" i="7"/>
  <c r="AA4" i="7"/>
  <c r="Z4" i="7"/>
  <c r="Y4" i="7"/>
  <c r="AH3" i="7"/>
  <c r="AG3" i="7"/>
  <c r="AF3" i="7"/>
  <c r="AE3" i="7"/>
  <c r="AD3" i="7"/>
  <c r="AC3" i="7"/>
  <c r="AB3" i="7"/>
  <c r="AA3" i="7"/>
  <c r="Z3" i="7"/>
  <c r="Y3" i="7"/>
  <c r="AH2" i="7"/>
  <c r="AG2" i="7"/>
  <c r="AF2" i="7"/>
  <c r="AE2" i="7"/>
  <c r="AD2" i="7"/>
  <c r="AC2" i="7"/>
  <c r="AB2" i="7"/>
  <c r="AA2" i="7"/>
  <c r="Z2" i="7"/>
  <c r="Y2" i="7"/>
  <c r="BC4" i="7" l="1"/>
  <c r="AY3" i="7"/>
  <c r="AU2" i="7"/>
  <c r="AY4" i="7"/>
  <c r="AM3" i="7"/>
  <c r="BC3" i="7"/>
  <c r="AQ4" i="7"/>
  <c r="BD4" i="7"/>
  <c r="AM2" i="7"/>
  <c r="BC2" i="7"/>
  <c r="AQ3" i="7"/>
  <c r="AU4" i="7"/>
  <c r="AY2" i="7"/>
  <c r="AQ2" i="7"/>
  <c r="AU3" i="7"/>
  <c r="AO2" i="7"/>
  <c r="AS2" i="7"/>
  <c r="AW2" i="7"/>
  <c r="BA2" i="7"/>
  <c r="BE2" i="7"/>
  <c r="AO3" i="7"/>
  <c r="AS3" i="7"/>
  <c r="AW3" i="7"/>
  <c r="BA3" i="7"/>
  <c r="BE3" i="7"/>
  <c r="AO4" i="7"/>
  <c r="AS4" i="7"/>
  <c r="AW4" i="7"/>
  <c r="BA4" i="7"/>
  <c r="BE4" i="7"/>
  <c r="AL2" i="7"/>
  <c r="AP2" i="7"/>
  <c r="AT2" i="7"/>
  <c r="AX2" i="7"/>
  <c r="BB2" i="7"/>
  <c r="AL3" i="7"/>
  <c r="AP3" i="7"/>
  <c r="AT3" i="7"/>
  <c r="AX3" i="7"/>
  <c r="BB3" i="7"/>
  <c r="AL4" i="7"/>
  <c r="AP4" i="7"/>
  <c r="AT4" i="7"/>
  <c r="AX4" i="7"/>
  <c r="BB4" i="7"/>
  <c r="AN2" i="7"/>
  <c r="AR2" i="7"/>
  <c r="AV2" i="7"/>
  <c r="AZ2" i="7"/>
  <c r="BD2" i="7"/>
  <c r="AN3" i="7"/>
  <c r="AR3" i="7"/>
  <c r="AV3" i="7"/>
  <c r="AZ3" i="7"/>
  <c r="BD3" i="7"/>
  <c r="AN4" i="7"/>
  <c r="AR4" i="7"/>
  <c r="AV4" i="7"/>
  <c r="AZ4" i="7"/>
  <c r="BH3" i="7" l="1"/>
  <c r="BI4" i="7"/>
  <c r="BI2" i="7"/>
  <c r="BH2" i="7"/>
  <c r="BJ3" i="7"/>
  <c r="BK3" i="7"/>
  <c r="BG4" i="7"/>
  <c r="BN4" i="7"/>
  <c r="BF4" i="7"/>
  <c r="BO4" i="7"/>
  <c r="BJ2" i="7"/>
  <c r="BK2" i="7"/>
  <c r="BN3" i="7"/>
  <c r="BF3" i="7"/>
  <c r="BO3" i="7"/>
  <c r="BG3" i="7"/>
  <c r="BL4" i="7"/>
  <c r="BM4" i="7"/>
  <c r="BI3" i="7"/>
  <c r="BL2" i="7"/>
  <c r="BM2" i="7"/>
  <c r="BN2" i="7"/>
  <c r="BF2" i="7"/>
  <c r="BO2" i="7"/>
  <c r="BG2" i="7"/>
  <c r="BH4" i="7"/>
  <c r="BJ4" i="7"/>
  <c r="BK4" i="7"/>
  <c r="BL3" i="7"/>
  <c r="BM3" i="7"/>
  <c r="BH6" i="7" l="1"/>
  <c r="BF6" i="7"/>
  <c r="BL6" i="7"/>
  <c r="BL7" i="7"/>
  <c r="BL8" i="7"/>
  <c r="BN6" i="7"/>
  <c r="BF7" i="7"/>
  <c r="BF8" i="7"/>
  <c r="BJ6" i="7"/>
  <c r="BJ8" i="7"/>
  <c r="BJ7" i="7"/>
  <c r="BH7" i="7"/>
  <c r="BH8" i="7"/>
  <c r="BN8" i="7"/>
  <c r="BN7" i="7"/>
  <c r="V32" i="5" l="1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K36" i="5" l="1"/>
  <c r="K41" i="5"/>
  <c r="Q34" i="5"/>
  <c r="Q39" i="5"/>
  <c r="U35" i="5"/>
  <c r="U40" i="5"/>
  <c r="M36" i="5"/>
  <c r="M41" i="5"/>
  <c r="D34" i="5"/>
  <c r="D39" i="5"/>
  <c r="I35" i="5"/>
  <c r="I40" i="5"/>
  <c r="G34" i="5"/>
  <c r="G39" i="5"/>
  <c r="P36" i="5"/>
  <c r="P41" i="5"/>
  <c r="Q36" i="5"/>
  <c r="Q41" i="5"/>
  <c r="G35" i="5"/>
  <c r="G40" i="5"/>
  <c r="L36" i="5"/>
  <c r="L41" i="5"/>
  <c r="V35" i="5"/>
  <c r="V40" i="5"/>
  <c r="O36" i="5"/>
  <c r="O41" i="5"/>
  <c r="I34" i="5"/>
  <c r="I39" i="5"/>
  <c r="N35" i="5"/>
  <c r="N40" i="5"/>
  <c r="F36" i="5"/>
  <c r="F41" i="5"/>
  <c r="R36" i="5"/>
  <c r="R41" i="5"/>
  <c r="O34" i="5"/>
  <c r="O39" i="5"/>
  <c r="P34" i="5"/>
  <c r="P39" i="5"/>
  <c r="F34" i="5"/>
  <c r="F39" i="5"/>
  <c r="S34" i="5"/>
  <c r="S39" i="5"/>
  <c r="T34" i="5"/>
  <c r="T39" i="5"/>
  <c r="M35" i="5"/>
  <c r="M40" i="5"/>
  <c r="V34" i="5"/>
  <c r="V39" i="5"/>
  <c r="K34" i="5"/>
  <c r="K39" i="5"/>
  <c r="C35" i="5"/>
  <c r="W35" i="5" s="1"/>
  <c r="C40" i="5"/>
  <c r="O35" i="5"/>
  <c r="O40" i="5"/>
  <c r="G36" i="5"/>
  <c r="G41" i="5"/>
  <c r="S36" i="5"/>
  <c r="S41" i="5"/>
  <c r="S35" i="5"/>
  <c r="S40" i="5"/>
  <c r="E34" i="5"/>
  <c r="E39" i="5"/>
  <c r="N36" i="5"/>
  <c r="N41" i="5"/>
  <c r="H34" i="5"/>
  <c r="H39" i="5"/>
  <c r="U34" i="5"/>
  <c r="U39" i="5"/>
  <c r="L34" i="5"/>
  <c r="L39" i="5"/>
  <c r="P35" i="5"/>
  <c r="P40" i="5"/>
  <c r="H36" i="5"/>
  <c r="H41" i="5"/>
  <c r="T36" i="5"/>
  <c r="T41" i="5"/>
  <c r="C34" i="5"/>
  <c r="W34" i="5" s="1"/>
  <c r="C39" i="5"/>
  <c r="T35" i="5"/>
  <c r="T40" i="5"/>
  <c r="J35" i="5"/>
  <c r="J40" i="5"/>
  <c r="C36" i="5"/>
  <c r="W36" i="5" s="1"/>
  <c r="C41" i="5"/>
  <c r="D36" i="5"/>
  <c r="D41" i="5"/>
  <c r="J34" i="5"/>
  <c r="J39" i="5"/>
  <c r="M34" i="5"/>
  <c r="M39" i="5"/>
  <c r="E35" i="5"/>
  <c r="E40" i="5"/>
  <c r="Q35" i="5"/>
  <c r="Q40" i="5"/>
  <c r="I36" i="5"/>
  <c r="I41" i="5"/>
  <c r="U36" i="5"/>
  <c r="U41" i="5"/>
  <c r="H35" i="5"/>
  <c r="H40" i="5"/>
  <c r="R34" i="5"/>
  <c r="R39" i="5"/>
  <c r="K35" i="5"/>
  <c r="K40" i="5"/>
  <c r="L35" i="5"/>
  <c r="L40" i="5"/>
  <c r="E36" i="5"/>
  <c r="E41" i="5"/>
  <c r="D35" i="5"/>
  <c r="D40" i="5"/>
  <c r="N34" i="5"/>
  <c r="N39" i="5"/>
  <c r="F35" i="5"/>
  <c r="F40" i="5"/>
  <c r="R35" i="5"/>
  <c r="R40" i="5"/>
  <c r="J36" i="5"/>
  <c r="J41" i="5"/>
  <c r="V36" i="5"/>
  <c r="V41" i="5"/>
  <c r="N42" i="4" l="1"/>
  <c r="M42" i="4"/>
  <c r="L42" i="4"/>
  <c r="N41" i="4"/>
  <c r="M41" i="4"/>
  <c r="L41" i="4"/>
  <c r="N40" i="4"/>
  <c r="M40" i="4"/>
  <c r="L40" i="4"/>
  <c r="N39" i="4"/>
  <c r="M39" i="4"/>
  <c r="L39" i="4"/>
  <c r="N38" i="4"/>
  <c r="M38" i="4"/>
  <c r="L38" i="4"/>
  <c r="N37" i="4"/>
  <c r="M37" i="4"/>
  <c r="L37" i="4"/>
  <c r="N36" i="4"/>
  <c r="M36" i="4"/>
  <c r="L36" i="4"/>
  <c r="N35" i="4"/>
  <c r="M35" i="4"/>
  <c r="L35" i="4"/>
  <c r="N34" i="4"/>
  <c r="M34" i="4"/>
  <c r="L34" i="4"/>
  <c r="N33" i="4"/>
  <c r="M33" i="4"/>
  <c r="L33" i="4"/>
  <c r="N32" i="4"/>
  <c r="M32" i="4"/>
  <c r="L32" i="4"/>
  <c r="N31" i="4"/>
  <c r="M31" i="4"/>
  <c r="L31" i="4"/>
  <c r="N30" i="4"/>
  <c r="M30" i="4"/>
  <c r="L30" i="4"/>
  <c r="N29" i="4"/>
  <c r="M29" i="4"/>
  <c r="L29" i="4"/>
  <c r="N28" i="4"/>
  <c r="M28" i="4"/>
  <c r="L28" i="4"/>
  <c r="N27" i="4"/>
  <c r="M27" i="4"/>
  <c r="L27" i="4"/>
  <c r="N26" i="4"/>
  <c r="M26" i="4"/>
  <c r="L26" i="4"/>
  <c r="N25" i="4"/>
  <c r="M25" i="4"/>
  <c r="L25" i="4"/>
  <c r="N24" i="4"/>
  <c r="M24" i="4"/>
  <c r="L24" i="4"/>
  <c r="N23" i="4"/>
  <c r="M23" i="4"/>
  <c r="L23" i="4"/>
  <c r="H21" i="4"/>
  <c r="G21" i="4"/>
  <c r="F21" i="4"/>
  <c r="E21" i="4"/>
  <c r="D21" i="4"/>
  <c r="C21" i="4"/>
  <c r="H20" i="4"/>
  <c r="G20" i="4"/>
  <c r="F20" i="4"/>
  <c r="E20" i="4"/>
  <c r="D20" i="4"/>
  <c r="C20" i="4"/>
  <c r="H19" i="4"/>
  <c r="G19" i="4"/>
  <c r="F19" i="4"/>
  <c r="E19" i="4"/>
  <c r="D19" i="4"/>
  <c r="C19" i="4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B6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C5" i="3"/>
  <c r="V4" i="3"/>
  <c r="U4" i="3"/>
  <c r="T4" i="3"/>
  <c r="S4" i="3"/>
  <c r="R4" i="3"/>
  <c r="R9" i="3" s="1"/>
  <c r="R8" i="3" s="1"/>
  <c r="Q4" i="3"/>
  <c r="P4" i="3"/>
  <c r="O4" i="3"/>
  <c r="N4" i="3"/>
  <c r="M4" i="3"/>
  <c r="L4" i="3"/>
  <c r="K4" i="3"/>
  <c r="J4" i="3"/>
  <c r="I4" i="3"/>
  <c r="H4" i="3"/>
  <c r="G4" i="3"/>
  <c r="F4" i="3"/>
  <c r="F9" i="3" s="1"/>
  <c r="F8" i="3" s="1"/>
  <c r="E4" i="3"/>
  <c r="D4" i="3"/>
  <c r="C4" i="3"/>
  <c r="V3" i="3"/>
  <c r="U3" i="3"/>
  <c r="T3" i="3"/>
  <c r="S3" i="3"/>
  <c r="R3" i="3"/>
  <c r="Q3" i="3"/>
  <c r="P3" i="3"/>
  <c r="O3" i="3"/>
  <c r="N3" i="3"/>
  <c r="M3" i="3"/>
  <c r="L3" i="3"/>
  <c r="K3" i="3"/>
  <c r="J3" i="3"/>
  <c r="I3" i="3"/>
  <c r="H3" i="3"/>
  <c r="G3" i="3"/>
  <c r="F3" i="3"/>
  <c r="E3" i="3"/>
  <c r="D3" i="3"/>
  <c r="C3" i="3"/>
  <c r="V2" i="3"/>
  <c r="U2" i="3"/>
  <c r="T2" i="3"/>
  <c r="S2" i="3"/>
  <c r="R2" i="3"/>
  <c r="Q2" i="3"/>
  <c r="P2" i="3"/>
  <c r="O2" i="3"/>
  <c r="N2" i="3"/>
  <c r="M2" i="3"/>
  <c r="L2" i="3"/>
  <c r="K2" i="3"/>
  <c r="J2" i="3"/>
  <c r="I2" i="3"/>
  <c r="H2" i="3"/>
  <c r="G2" i="3"/>
  <c r="F2" i="3"/>
  <c r="E2" i="3"/>
  <c r="D2" i="3"/>
  <c r="C2" i="3"/>
  <c r="N9" i="3" l="1"/>
  <c r="N8" i="3" s="1"/>
  <c r="C9" i="3"/>
  <c r="C8" i="3" s="1"/>
  <c r="J9" i="3"/>
  <c r="J8" i="3" s="1"/>
  <c r="V9" i="3"/>
  <c r="V8" i="3" s="1"/>
  <c r="S9" i="3"/>
  <c r="S8" i="3" s="1"/>
  <c r="G9" i="3"/>
  <c r="G8" i="3" s="1"/>
  <c r="K9" i="3"/>
  <c r="K8" i="3" s="1"/>
  <c r="D9" i="3"/>
  <c r="D8" i="3" s="1"/>
  <c r="H9" i="3"/>
  <c r="H8" i="3" s="1"/>
  <c r="L9" i="3"/>
  <c r="L8" i="3" s="1"/>
  <c r="P9" i="3"/>
  <c r="P8" i="3" s="1"/>
  <c r="T9" i="3"/>
  <c r="T8" i="3" s="1"/>
  <c r="O9" i="3"/>
  <c r="O8" i="3" s="1"/>
  <c r="E9" i="3"/>
  <c r="E8" i="3" s="1"/>
  <c r="I9" i="3"/>
  <c r="I8" i="3" s="1"/>
  <c r="M9" i="3"/>
  <c r="M8" i="3" s="1"/>
  <c r="Q9" i="3"/>
  <c r="Q8" i="3" s="1"/>
  <c r="U9" i="3"/>
  <c r="U8" i="3" s="1"/>
  <c r="C6" i="3"/>
  <c r="G6" i="3"/>
  <c r="K6" i="3"/>
  <c r="O6" i="3"/>
  <c r="S6" i="3"/>
  <c r="D6" i="3"/>
  <c r="H6" i="3"/>
  <c r="L6" i="3"/>
  <c r="P6" i="3"/>
  <c r="T6" i="3"/>
  <c r="E6" i="3"/>
  <c r="I6" i="3"/>
  <c r="M6" i="3"/>
  <c r="Q6" i="3"/>
  <c r="U6" i="3"/>
  <c r="F6" i="3"/>
  <c r="J6" i="3"/>
  <c r="N6" i="3"/>
  <c r="R6" i="3"/>
  <c r="V6" i="3"/>
</calcChain>
</file>

<file path=xl/sharedStrings.xml><?xml version="1.0" encoding="utf-8"?>
<sst xmlns="http://schemas.openxmlformats.org/spreadsheetml/2006/main" count="356" uniqueCount="112">
  <si>
    <t>Mežu raksturojošie parametri</t>
  </si>
  <si>
    <t>Meža platība, tūkst. ha</t>
  </si>
  <si>
    <t>Mežaudžu platība, tūkst. ha</t>
  </si>
  <si>
    <t>Mežaudžu krāja, milj.m3</t>
  </si>
  <si>
    <t>Eko koku krāja, milj.m3</t>
  </si>
  <si>
    <t>Dzīvo koku krāja, milj.m3</t>
  </si>
  <si>
    <t>Atmirušo koku apjoms, milj.m3</t>
  </si>
  <si>
    <t>Krājas diference, milj.m3 gadā</t>
  </si>
  <si>
    <t>Krājas pieaugums, milj.m3 gadā</t>
  </si>
  <si>
    <t>Atmirums, milj.m3 gadā</t>
  </si>
  <si>
    <t>Nocirsts, milj.m3 gadā</t>
  </si>
  <si>
    <t>Uzkrātais ogleklis kokaudzē, milj.t</t>
  </si>
  <si>
    <t>Uzkrātais ogleklis atmirušajā koksnē, milj.t</t>
  </si>
  <si>
    <t>Sugu sastāvs (tūkst. ha)</t>
  </si>
  <si>
    <t>P</t>
  </si>
  <si>
    <t>E</t>
  </si>
  <si>
    <t>B</t>
  </si>
  <si>
    <t>M</t>
  </si>
  <si>
    <t>A</t>
  </si>
  <si>
    <t>Ba</t>
  </si>
  <si>
    <t>Citi</t>
  </si>
  <si>
    <t>Vecumstruktūra (ha)</t>
  </si>
  <si>
    <t xml:space="preserve"> 1-20</t>
  </si>
  <si>
    <t>21-40</t>
  </si>
  <si>
    <t>41-60</t>
  </si>
  <si>
    <t>61-80</t>
  </si>
  <si>
    <t>81-100</t>
  </si>
  <si>
    <t>101-120</t>
  </si>
  <si>
    <t>121-</t>
  </si>
  <si>
    <t>Nocirsts, tūkst.ha gadā</t>
  </si>
  <si>
    <t>Vienlaidus atjaunošanas cirte pēc vecuma</t>
  </si>
  <si>
    <t>Vienlaidus atjaunošanas cirte pēc caurmēra</t>
  </si>
  <si>
    <t>Izlases cirte</t>
  </si>
  <si>
    <t>Izlases cirtes pēdējais paņēmiens</t>
  </si>
  <si>
    <t>Jaunaudžu kopšanas cirte</t>
  </si>
  <si>
    <t>Krājas kopšanas cirte</t>
  </si>
  <si>
    <t>Sanitārā vienlaidus cirte</t>
  </si>
  <si>
    <t>Sanitārā izlases cirte</t>
  </si>
  <si>
    <t>Mazproduktīvo audžu nomaiņa</t>
  </si>
  <si>
    <t>Meliorācijas sistēmu izveides cirte</t>
  </si>
  <si>
    <t>Galvenā cirte kopā</t>
  </si>
  <si>
    <t>Komerciālās cirtes kopā</t>
  </si>
  <si>
    <t>Visas cirtes kopā</t>
  </si>
  <si>
    <t>Saimnieciskā darbība, tūkst. ha gadā</t>
  </si>
  <si>
    <t>Jauna meliorācija</t>
  </si>
  <si>
    <t>Meliorācijas sistēmu renovācija</t>
  </si>
  <si>
    <t>Meža mēslošana</t>
  </si>
  <si>
    <t>Scen1</t>
  </si>
  <si>
    <t>Scen2</t>
  </si>
  <si>
    <t>Scen3</t>
  </si>
  <si>
    <t>vpp3</t>
  </si>
  <si>
    <t>valsts</t>
  </si>
  <si>
    <t>pārējie</t>
  </si>
  <si>
    <t>vpp2</t>
  </si>
  <si>
    <t>vpp1</t>
  </si>
  <si>
    <t>Scenario 1</t>
  </si>
  <si>
    <t>Scenario 2</t>
  </si>
  <si>
    <t>Scenario 3</t>
  </si>
  <si>
    <t>Laiks stundas gadā</t>
  </si>
  <si>
    <t>Scenārijs</t>
  </si>
  <si>
    <t>Parametrs</t>
  </si>
  <si>
    <t>Augsnes gatavošana</t>
  </si>
  <si>
    <t>Atjaunošana</t>
  </si>
  <si>
    <t>Jaunaudžu aizsardzība</t>
  </si>
  <si>
    <t>Agrotehniskā kopšana</t>
  </si>
  <si>
    <t>Jaunaudžu kopšana</t>
  </si>
  <si>
    <t>Sortiment sagatavošana</t>
  </si>
  <si>
    <t>Pievešana</t>
  </si>
  <si>
    <t>Pameža zāģēšana</t>
  </si>
  <si>
    <t>Atlase</t>
  </si>
  <si>
    <t>Scenarijs</t>
  </si>
  <si>
    <t>Sortimentu grupa</t>
  </si>
  <si>
    <t>Suga</t>
  </si>
  <si>
    <t>Vid 1-25</t>
  </si>
  <si>
    <t>SE 1-25</t>
  </si>
  <si>
    <t>Vid 26-50</t>
  </si>
  <si>
    <t>SE 26-50</t>
  </si>
  <si>
    <t>Vid 51-75</t>
  </si>
  <si>
    <t>SE 51-75</t>
  </si>
  <si>
    <t>Vid 76-100</t>
  </si>
  <si>
    <t>SE 76-100</t>
  </si>
  <si>
    <t>Vid</t>
  </si>
  <si>
    <t>SE</t>
  </si>
  <si>
    <t>01 Priedes resnie zāģbaļķi (D &gt;28 cm)</t>
  </si>
  <si>
    <t>Scenārijs 1</t>
  </si>
  <si>
    <t>02 Priedes tievie zāģbaļķi (D 18-28 cm)</t>
  </si>
  <si>
    <t>Scenārijs 2</t>
  </si>
  <si>
    <t>03 Egles resnie zāģbaļķi (D &gt;28 cm)</t>
  </si>
  <si>
    <t>Scenārijs 3</t>
  </si>
  <si>
    <t>04 Egles tievie zāģbaļķi (D 18-28 cm)</t>
  </si>
  <si>
    <t>05 Bērza finierkluči (D &gt;18 cm)</t>
  </si>
  <si>
    <t>2 vs 1</t>
  </si>
  <si>
    <t>06 Melnalkšņa zāģbaļķi (D &gt;18 cm)</t>
  </si>
  <si>
    <t>3 vs 1</t>
  </si>
  <si>
    <t>07 Apses zāģbaļķi (D &gt;24 cm)</t>
  </si>
  <si>
    <t>3 vs 2</t>
  </si>
  <si>
    <t>08 Ozola, oša zāģbaļķi (D &gt;18cm)</t>
  </si>
  <si>
    <t>09 Skuju koku sīkbaļķi un tara</t>
  </si>
  <si>
    <t>10 Lapu koku tara</t>
  </si>
  <si>
    <t>11 Skuju koku papīrmalka</t>
  </si>
  <si>
    <t>12 Bērza papīrmalka</t>
  </si>
  <si>
    <t xml:space="preserve">13 Skuju koku malka </t>
  </si>
  <si>
    <t xml:space="preserve">14 Mīksto lapu koku malka </t>
  </si>
  <si>
    <t xml:space="preserve">15 Cieto lapu koku malka </t>
  </si>
  <si>
    <t>milj.eiro gadā</t>
  </si>
  <si>
    <t>diskonta likme</t>
  </si>
  <si>
    <t>TTV vērtība milj.eur</t>
  </si>
  <si>
    <t>Izmaiņas pret Scen1 pirmo piecgade</t>
  </si>
  <si>
    <t xml:space="preserve">WP2 </t>
  </si>
  <si>
    <t xml:space="preserve">Results of 3 scenarious (summary) </t>
  </si>
  <si>
    <t>Project title: Innovation in Forest Management and Value Chain for Latvia's Growth: New Forest Services, Products and Technologies (Forest4LV)</t>
  </si>
  <si>
    <t>Project No.: VPP-ZM-VRIIILA-2024/2-0002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</si>
</sst>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8" x14ac:knownFonts="1">
    <font>
      <sz val="8"/>
      <color theme="1"/>
      <name val="Palatino Linotype"/>
      <family val="2"/>
      <charset val="186"/>
    </font>
    <font>
      <sz val="8"/>
      <color theme="1"/>
      <name val="Palatino Linotype"/>
      <family val="2"/>
      <charset val="186"/>
    </font>
    <font>
      <sz val="8"/>
      <color rgb="FF9C6500"/>
      <name val="Palatino Linotype"/>
      <family val="2"/>
      <charset val="186"/>
    </font>
    <font>
      <sz val="8"/>
      <color rgb="FFFF0000"/>
      <name val="Palatino Linotype"/>
      <family val="2"/>
      <charset val="186"/>
    </font>
    <font>
      <sz val="8"/>
      <color theme="0"/>
      <name val="Palatino Linotype"/>
      <family val="2"/>
      <charset val="186"/>
    </font>
    <font>
      <sz val="8"/>
      <color theme="2"/>
      <name val="Times New Roman"/>
      <family val="2"/>
      <charset val="186"/>
    </font>
    <font>
      <sz val="8"/>
      <color theme="0"/>
      <name val="Times New Roman"/>
      <family val="2"/>
      <charset val="186"/>
    </font>
    <font>
      <sz val="12"/>
      <color theme="1"/>
      <name val="Palatino Linotype"/>
      <family val="2"/>
      <charset val="186"/>
    </font>
  </fonts>
  <fills count="1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0.899990844447157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85">
    <xf numFmtId="0" fontId="0" fillId="0" borderId="0" xfId="0"/>
    <xf numFmtId="0" fontId="0" fillId="3" borderId="1" xfId="0" applyFill="1" applyBorder="1" applyAlignment="1">
      <alignment horizontal="left" vertical="center"/>
    </xf>
    <xf numFmtId="1" fontId="0" fillId="3" borderId="2" xfId="0" applyNumberFormat="1" applyFill="1" applyBorder="1" applyAlignment="1">
      <alignment horizontal="center" vertical="center"/>
    </xf>
    <xf numFmtId="1" fontId="0" fillId="3" borderId="3" xfId="0" applyNumberFormat="1" applyFill="1" applyBorder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0" fillId="4" borderId="2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164" fontId="0" fillId="4" borderId="6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5" fontId="0" fillId="4" borderId="6" xfId="0" applyNumberForma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4" fontId="0" fillId="5" borderId="6" xfId="0" applyNumberForma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164" fontId="0" fillId="4" borderId="9" xfId="0" applyNumberFormat="1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166" fontId="0" fillId="0" borderId="0" xfId="0" applyNumberFormat="1" applyAlignment="1">
      <alignment horizontal="center" vertical="center"/>
    </xf>
    <xf numFmtId="0" fontId="0" fillId="3" borderId="12" xfId="0" applyFill="1" applyBorder="1" applyAlignment="1">
      <alignment horizontal="left" vertical="center"/>
    </xf>
    <xf numFmtId="1" fontId="0" fillId="3" borderId="13" xfId="0" applyNumberFormat="1" applyFill="1" applyBorder="1" applyAlignment="1">
      <alignment horizontal="center" vertical="center"/>
    </xf>
    <xf numFmtId="1" fontId="0" fillId="3" borderId="14" xfId="0" applyNumberFormat="1" applyFill="1" applyBorder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64" fontId="0" fillId="4" borderId="10" xfId="0" applyNumberForma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1" fontId="0" fillId="7" borderId="0" xfId="0" applyNumberFormat="1" applyFill="1"/>
    <xf numFmtId="1" fontId="0" fillId="0" borderId="0" xfId="0" applyNumberFormat="1"/>
    <xf numFmtId="0" fontId="6" fillId="8" borderId="15" xfId="0" applyFont="1" applyFill="1" applyBorder="1" applyAlignment="1">
      <alignment horizontal="center" vertical="center" wrapText="1"/>
    </xf>
    <xf numFmtId="0" fontId="6" fillId="8" borderId="15" xfId="2" applyFont="1" applyFill="1" applyBorder="1" applyAlignment="1">
      <alignment horizontal="center" vertical="center" wrapText="1"/>
    </xf>
    <xf numFmtId="0" fontId="0" fillId="0" borderId="15" xfId="0" applyBorder="1"/>
    <xf numFmtId="3" fontId="0" fillId="0" borderId="15" xfId="0" applyNumberFormat="1" applyBorder="1"/>
    <xf numFmtId="9" fontId="0" fillId="0" borderId="0" xfId="1" applyFont="1"/>
    <xf numFmtId="0" fontId="3" fillId="0" borderId="0" xfId="0" applyFont="1"/>
    <xf numFmtId="0" fontId="0" fillId="9" borderId="16" xfId="0" applyFill="1" applyBorder="1"/>
    <xf numFmtId="0" fontId="0" fillId="9" borderId="14" xfId="0" applyFill="1" applyBorder="1"/>
    <xf numFmtId="0" fontId="0" fillId="9" borderId="13" xfId="0" applyFill="1" applyBorder="1"/>
    <xf numFmtId="0" fontId="4" fillId="10" borderId="2" xfId="0" applyFont="1" applyFill="1" applyBorder="1"/>
    <xf numFmtId="0" fontId="0" fillId="0" borderId="4" xfId="0" applyBorder="1"/>
    <xf numFmtId="3" fontId="0" fillId="0" borderId="3" xfId="0" applyNumberFormat="1" applyBorder="1"/>
    <xf numFmtId="3" fontId="0" fillId="0" borderId="4" xfId="0" applyNumberFormat="1" applyBorder="1"/>
    <xf numFmtId="0" fontId="4" fillId="10" borderId="6" xfId="0" applyFont="1" applyFill="1" applyBorder="1"/>
    <xf numFmtId="0" fontId="0" fillId="0" borderId="7" xfId="0" applyBorder="1"/>
    <xf numFmtId="3" fontId="0" fillId="0" borderId="0" xfId="0" applyNumberFormat="1"/>
    <xf numFmtId="3" fontId="0" fillId="0" borderId="7" xfId="0" applyNumberFormat="1" applyBorder="1"/>
    <xf numFmtId="0" fontId="4" fillId="10" borderId="9" xfId="0" applyFont="1" applyFill="1" applyBorder="1"/>
    <xf numFmtId="0" fontId="0" fillId="0" borderId="11" xfId="0" applyBorder="1"/>
    <xf numFmtId="3" fontId="0" fillId="0" borderId="10" xfId="0" applyNumberFormat="1" applyBorder="1"/>
    <xf numFmtId="3" fontId="0" fillId="0" borderId="11" xfId="0" applyNumberFormat="1" applyBorder="1"/>
    <xf numFmtId="0" fontId="4" fillId="11" borderId="2" xfId="0" applyFont="1" applyFill="1" applyBorder="1"/>
    <xf numFmtId="0" fontId="4" fillId="11" borderId="6" xfId="0" applyFont="1" applyFill="1" applyBorder="1"/>
    <xf numFmtId="0" fontId="4" fillId="11" borderId="9" xfId="0" applyFont="1" applyFill="1" applyBorder="1"/>
    <xf numFmtId="0" fontId="4" fillId="12" borderId="2" xfId="0" applyFont="1" applyFill="1" applyBorder="1"/>
    <xf numFmtId="0" fontId="4" fillId="12" borderId="6" xfId="0" applyFont="1" applyFill="1" applyBorder="1"/>
    <xf numFmtId="0" fontId="4" fillId="12" borderId="9" xfId="0" applyFont="1" applyFill="1" applyBorder="1"/>
    <xf numFmtId="9" fontId="0" fillId="0" borderId="0" xfId="0" applyNumberFormat="1"/>
    <xf numFmtId="0" fontId="4" fillId="13" borderId="12" xfId="0" applyFont="1" applyFill="1" applyBorder="1" applyAlignment="1">
      <alignment horizontal="left" vertical="top" wrapText="1"/>
    </xf>
    <xf numFmtId="0" fontId="4" fillId="14" borderId="0" xfId="0" applyFont="1" applyFill="1" applyAlignment="1">
      <alignment horizontal="left" vertical="top" wrapText="1"/>
    </xf>
    <xf numFmtId="0" fontId="4" fillId="15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8" borderId="12" xfId="0" applyFont="1" applyFill="1" applyBorder="1" applyAlignment="1">
      <alignment horizontal="left" vertical="top" wrapText="1"/>
    </xf>
    <xf numFmtId="0" fontId="0" fillId="4" borderId="12" xfId="0" applyFill="1" applyBorder="1"/>
    <xf numFmtId="0" fontId="0" fillId="5" borderId="12" xfId="0" applyFill="1" applyBorder="1"/>
    <xf numFmtId="2" fontId="0" fillId="5" borderId="12" xfId="0" applyNumberFormat="1" applyFill="1" applyBorder="1"/>
    <xf numFmtId="2" fontId="0" fillId="16" borderId="12" xfId="0" applyNumberFormat="1" applyFill="1" applyBorder="1"/>
    <xf numFmtId="1" fontId="0" fillId="5" borderId="12" xfId="0" applyNumberForma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164" fontId="0" fillId="16" borderId="12" xfId="0" applyNumberFormat="1" applyFill="1" applyBorder="1" applyAlignment="1">
      <alignment horizontal="center" vertical="center"/>
    </xf>
    <xf numFmtId="0" fontId="0" fillId="17" borderId="0" xfId="0" applyFill="1"/>
    <xf numFmtId="0" fontId="0" fillId="16" borderId="12" xfId="0" applyFill="1" applyBorder="1"/>
    <xf numFmtId="3" fontId="0" fillId="4" borderId="0" xfId="0" applyNumberFormat="1" applyFill="1"/>
    <xf numFmtId="0" fontId="7" fillId="0" borderId="0" xfId="0" applyFont="1"/>
  </cellXfs>
  <cellStyles count="3">
    <cellStyle name="Neitrāls" xfId="2" builtinId="28"/>
    <cellStyle name="Parasts" xfId="0" builtinId="0"/>
    <cellStyle name="Procent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'Scen 1'!$A$25</c:f>
              <c:strCache>
                <c:ptCount val="1"/>
                <c:pt idx="0">
                  <c:v> 1-20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48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tint val="48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tint val="48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1'!$B$1:$V$1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1'!$B$25:$V$25</c:f>
              <c:numCache>
                <c:formatCode>#,##0</c:formatCode>
                <c:ptCount val="21"/>
                <c:pt idx="1">
                  <c:v>740085.50183838164</c:v>
                </c:pt>
                <c:pt idx="2">
                  <c:v>703718.64351413818</c:v>
                </c:pt>
                <c:pt idx="3">
                  <c:v>681698.43252360134</c:v>
                </c:pt>
                <c:pt idx="4">
                  <c:v>655955.6442303739</c:v>
                </c:pt>
                <c:pt idx="5">
                  <c:v>773010.99129885202</c:v>
                </c:pt>
                <c:pt idx="6">
                  <c:v>773121.99551993469</c:v>
                </c:pt>
                <c:pt idx="7">
                  <c:v>791730.69233371003</c:v>
                </c:pt>
                <c:pt idx="8">
                  <c:v>790674.91751883458</c:v>
                </c:pt>
                <c:pt idx="9">
                  <c:v>765249.44322129886</c:v>
                </c:pt>
                <c:pt idx="10">
                  <c:v>757052.89320640545</c:v>
                </c:pt>
                <c:pt idx="11">
                  <c:v>734553.17270461458</c:v>
                </c:pt>
                <c:pt idx="12">
                  <c:v>722144.40493234177</c:v>
                </c:pt>
                <c:pt idx="13">
                  <c:v>723814.68809242966</c:v>
                </c:pt>
                <c:pt idx="14">
                  <c:v>734032.18094160187</c:v>
                </c:pt>
                <c:pt idx="15">
                  <c:v>743923.79228237947</c:v>
                </c:pt>
                <c:pt idx="16">
                  <c:v>753838.88948072027</c:v>
                </c:pt>
                <c:pt idx="17">
                  <c:v>753158.76641136128</c:v>
                </c:pt>
                <c:pt idx="18">
                  <c:v>769017.75617356715</c:v>
                </c:pt>
                <c:pt idx="19">
                  <c:v>775951.84782787797</c:v>
                </c:pt>
                <c:pt idx="20">
                  <c:v>774518.87132189819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F8-4760-B816-DE97B6D051BE}"/>
            </c:ext>
          </c:extLst>
        </c:ser>
        <c:ser>
          <c:idx val="1"/>
          <c:order val="1"/>
          <c:tx>
            <c:strRef>
              <c:f>'Scen 1'!$A$26</c:f>
              <c:strCache>
                <c:ptCount val="1"/>
                <c:pt idx="0">
                  <c:v>21-40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65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tint val="65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tint val="65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1'!$B$1:$V$1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1'!$B$26:$V$26</c:f>
              <c:numCache>
                <c:formatCode>#,##0</c:formatCode>
                <c:ptCount val="21"/>
                <c:pt idx="1">
                  <c:v>670213.56807582022</c:v>
                </c:pt>
                <c:pt idx="2">
                  <c:v>769502.58697236259</c:v>
                </c:pt>
                <c:pt idx="3">
                  <c:v>820917.13750745798</c:v>
                </c:pt>
                <c:pt idx="4">
                  <c:v>812569.32168554584</c:v>
                </c:pt>
                <c:pt idx="5">
                  <c:v>669039.76554872189</c:v>
                </c:pt>
                <c:pt idx="6">
                  <c:v>632779.26163151441</c:v>
                </c:pt>
                <c:pt idx="7">
                  <c:v>619947.28009662509</c:v>
                </c:pt>
                <c:pt idx="8">
                  <c:v>613187.37203647511</c:v>
                </c:pt>
                <c:pt idx="9">
                  <c:v>735708.41638895485</c:v>
                </c:pt>
                <c:pt idx="10">
                  <c:v>725012.75699198875</c:v>
                </c:pt>
                <c:pt idx="11">
                  <c:v>743338.52245704364</c:v>
                </c:pt>
                <c:pt idx="12">
                  <c:v>739989.70803502365</c:v>
                </c:pt>
                <c:pt idx="13">
                  <c:v>719466.69085850101</c:v>
                </c:pt>
                <c:pt idx="14">
                  <c:v>705961.35131719243</c:v>
                </c:pt>
                <c:pt idx="15">
                  <c:v>685912.81019718654</c:v>
                </c:pt>
                <c:pt idx="16">
                  <c:v>682603.59211058239</c:v>
                </c:pt>
                <c:pt idx="17">
                  <c:v>693638.97821123316</c:v>
                </c:pt>
                <c:pt idx="18">
                  <c:v>698197.26137592772</c:v>
                </c:pt>
                <c:pt idx="19">
                  <c:v>701048.22185229766</c:v>
                </c:pt>
                <c:pt idx="20">
                  <c:v>717963.25348238158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F8-4760-B816-DE97B6D051BE}"/>
            </c:ext>
          </c:extLst>
        </c:ser>
        <c:ser>
          <c:idx val="2"/>
          <c:order val="2"/>
          <c:tx>
            <c:strRef>
              <c:f>'Scen 1'!$A$27</c:f>
              <c:strCache>
                <c:ptCount val="1"/>
                <c:pt idx="0">
                  <c:v>41-60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83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tint val="83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tint val="83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1'!$B$1:$V$1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1'!$B$27:$V$27</c:f>
              <c:numCache>
                <c:formatCode>#,##0</c:formatCode>
                <c:ptCount val="21"/>
                <c:pt idx="1">
                  <c:v>528881.19372148113</c:v>
                </c:pt>
                <c:pt idx="2">
                  <c:v>435105.95206691057</c:v>
                </c:pt>
                <c:pt idx="3">
                  <c:v>411245.80244903767</c:v>
                </c:pt>
                <c:pt idx="4">
                  <c:v>463658.07586447254</c:v>
                </c:pt>
                <c:pt idx="5">
                  <c:v>530365.35367766535</c:v>
                </c:pt>
                <c:pt idx="6">
                  <c:v>588186.39561997424</c:v>
                </c:pt>
                <c:pt idx="7">
                  <c:v>607386.38925092784</c:v>
                </c:pt>
                <c:pt idx="8">
                  <c:v>592334.38965538424</c:v>
                </c:pt>
                <c:pt idx="9">
                  <c:v>474933.25692374137</c:v>
                </c:pt>
                <c:pt idx="10">
                  <c:v>493744.73475469649</c:v>
                </c:pt>
                <c:pt idx="11">
                  <c:v>504126.73395694594</c:v>
                </c:pt>
                <c:pt idx="12">
                  <c:v>495043.30681405374</c:v>
                </c:pt>
                <c:pt idx="13">
                  <c:v>583650.2418543864</c:v>
                </c:pt>
                <c:pt idx="14">
                  <c:v>579299.52088073641</c:v>
                </c:pt>
                <c:pt idx="15">
                  <c:v>566816.65727315284</c:v>
                </c:pt>
                <c:pt idx="16">
                  <c:v>547125.36584220058</c:v>
                </c:pt>
                <c:pt idx="17">
                  <c:v>519115.96265557595</c:v>
                </c:pt>
                <c:pt idx="18">
                  <c:v>494908.52930407331</c:v>
                </c:pt>
                <c:pt idx="19">
                  <c:v>485811.1112399993</c:v>
                </c:pt>
                <c:pt idx="20">
                  <c:v>476024.66577535204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F8-4760-B816-DE97B6D051BE}"/>
            </c:ext>
          </c:extLst>
        </c:ser>
        <c:ser>
          <c:idx val="3"/>
          <c:order val="3"/>
          <c:tx>
            <c:strRef>
              <c:f>'Scen 1'!$A$28</c:f>
              <c:strCache>
                <c:ptCount val="1"/>
                <c:pt idx="0">
                  <c:v>61-80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1'!$B$1:$V$1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1'!$B$28:$V$28</c:f>
              <c:numCache>
                <c:formatCode>#,##0</c:formatCode>
                <c:ptCount val="21"/>
                <c:pt idx="1">
                  <c:v>538344.78139157861</c:v>
                </c:pt>
                <c:pt idx="2">
                  <c:v>523280.70260787039</c:v>
                </c:pt>
                <c:pt idx="3">
                  <c:v>486871.96801252454</c:v>
                </c:pt>
                <c:pt idx="4">
                  <c:v>423652.62506186881</c:v>
                </c:pt>
                <c:pt idx="5">
                  <c:v>378138.01491132146</c:v>
                </c:pt>
                <c:pt idx="6">
                  <c:v>304098.50329933356</c:v>
                </c:pt>
                <c:pt idx="7">
                  <c:v>276930.22664466267</c:v>
                </c:pt>
                <c:pt idx="8">
                  <c:v>314834.3526656761</c:v>
                </c:pt>
                <c:pt idx="9">
                  <c:v>349405.48211496521</c:v>
                </c:pt>
                <c:pt idx="10">
                  <c:v>370780.15126921557</c:v>
                </c:pt>
                <c:pt idx="11">
                  <c:v>362441.29388837505</c:v>
                </c:pt>
                <c:pt idx="12">
                  <c:v>362446.94593471132</c:v>
                </c:pt>
                <c:pt idx="13">
                  <c:v>282344.89621811849</c:v>
                </c:pt>
                <c:pt idx="14">
                  <c:v>280239.76362369163</c:v>
                </c:pt>
                <c:pt idx="15">
                  <c:v>304727.0760394067</c:v>
                </c:pt>
                <c:pt idx="16">
                  <c:v>298533.4182870927</c:v>
                </c:pt>
                <c:pt idx="17">
                  <c:v>339222.12362663355</c:v>
                </c:pt>
                <c:pt idx="18">
                  <c:v>323408.186500857</c:v>
                </c:pt>
                <c:pt idx="19">
                  <c:v>292336.51665166335</c:v>
                </c:pt>
                <c:pt idx="20">
                  <c:v>283770.50725589658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F8-4760-B816-DE97B6D051BE}"/>
            </c:ext>
          </c:extLst>
        </c:ser>
        <c:ser>
          <c:idx val="4"/>
          <c:order val="4"/>
          <c:tx>
            <c:strRef>
              <c:f>'Scen 1'!$A$29</c:f>
              <c:strCache>
                <c:ptCount val="1"/>
                <c:pt idx="0">
                  <c:v>81-100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82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shade val="82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shade val="82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1'!$B$1:$V$1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1'!$B$29:$V$29</c:f>
              <c:numCache>
                <c:formatCode>#,##0</c:formatCode>
                <c:ptCount val="21"/>
                <c:pt idx="1">
                  <c:v>367613.07426562411</c:v>
                </c:pt>
                <c:pt idx="2">
                  <c:v>385586.14483152435</c:v>
                </c:pt>
                <c:pt idx="3">
                  <c:v>367967.52270180988</c:v>
                </c:pt>
                <c:pt idx="4">
                  <c:v>357708.79599992931</c:v>
                </c:pt>
                <c:pt idx="5">
                  <c:v>334875.04328500829</c:v>
                </c:pt>
                <c:pt idx="6">
                  <c:v>314778.62010310031</c:v>
                </c:pt>
                <c:pt idx="7">
                  <c:v>295107.23763200192</c:v>
                </c:pt>
                <c:pt idx="8">
                  <c:v>248399.94317176493</c:v>
                </c:pt>
                <c:pt idx="9">
                  <c:v>215650.06531918037</c:v>
                </c:pt>
                <c:pt idx="10">
                  <c:v>165388.35743393263</c:v>
                </c:pt>
                <c:pt idx="11">
                  <c:v>149326.46872344887</c:v>
                </c:pt>
                <c:pt idx="12">
                  <c:v>158466.70758628671</c:v>
                </c:pt>
                <c:pt idx="13">
                  <c:v>166845.89727979165</c:v>
                </c:pt>
                <c:pt idx="14">
                  <c:v>177243.07660706888</c:v>
                </c:pt>
                <c:pt idx="15">
                  <c:v>160725.97919030383</c:v>
                </c:pt>
                <c:pt idx="16">
                  <c:v>171987.69371821143</c:v>
                </c:pt>
                <c:pt idx="17">
                  <c:v>136965.88879748504</c:v>
                </c:pt>
                <c:pt idx="18">
                  <c:v>154266.20038331649</c:v>
                </c:pt>
                <c:pt idx="19">
                  <c:v>196505.64153507596</c:v>
                </c:pt>
                <c:pt idx="20">
                  <c:v>198216.33392723661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F8-4760-B816-DE97B6D051BE}"/>
            </c:ext>
          </c:extLst>
        </c:ser>
        <c:ser>
          <c:idx val="5"/>
          <c:order val="5"/>
          <c:tx>
            <c:strRef>
              <c:f>'Scen 1'!$A$30</c:f>
              <c:strCache>
                <c:ptCount val="1"/>
                <c:pt idx="0">
                  <c:v>101-120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65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shade val="65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shade val="65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1'!$B$1:$V$1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1'!$B$30:$V$30</c:f>
              <c:numCache>
                <c:formatCode>#,##0</c:formatCode>
                <c:ptCount val="21"/>
                <c:pt idx="1">
                  <c:v>173633.70099231176</c:v>
                </c:pt>
                <c:pt idx="2">
                  <c:v>192736.12557120094</c:v>
                </c:pt>
                <c:pt idx="3">
                  <c:v>219593.21592938367</c:v>
                </c:pt>
                <c:pt idx="4">
                  <c:v>235482.8351481267</c:v>
                </c:pt>
                <c:pt idx="5">
                  <c:v>247037.99170838529</c:v>
                </c:pt>
                <c:pt idx="6">
                  <c:v>270164.23440277891</c:v>
                </c:pt>
                <c:pt idx="7">
                  <c:v>259168.91440715414</c:v>
                </c:pt>
                <c:pt idx="8">
                  <c:v>262566.10341750761</c:v>
                </c:pt>
                <c:pt idx="9">
                  <c:v>245142.84821259527</c:v>
                </c:pt>
                <c:pt idx="10">
                  <c:v>232929.7126020368</c:v>
                </c:pt>
                <c:pt idx="11">
                  <c:v>219313.29514443228</c:v>
                </c:pt>
                <c:pt idx="12">
                  <c:v>185919.24669545435</c:v>
                </c:pt>
                <c:pt idx="13">
                  <c:v>158870.43027046957</c:v>
                </c:pt>
                <c:pt idx="14">
                  <c:v>124199.29883880977</c:v>
                </c:pt>
                <c:pt idx="15">
                  <c:v>111526.63661239666</c:v>
                </c:pt>
                <c:pt idx="16">
                  <c:v>115581.92483560262</c:v>
                </c:pt>
                <c:pt idx="17">
                  <c:v>113340.21835120655</c:v>
                </c:pt>
                <c:pt idx="18">
                  <c:v>122878.8906118967</c:v>
                </c:pt>
                <c:pt idx="19">
                  <c:v>105699.19252301277</c:v>
                </c:pt>
                <c:pt idx="20">
                  <c:v>91241.695188132173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F8-4760-B816-DE97B6D051BE}"/>
            </c:ext>
          </c:extLst>
        </c:ser>
        <c:ser>
          <c:idx val="6"/>
          <c:order val="6"/>
          <c:tx>
            <c:strRef>
              <c:f>'Scen 1'!$A$31</c:f>
              <c:strCache>
                <c:ptCount val="1"/>
                <c:pt idx="0">
                  <c:v>121-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47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shade val="47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shade val="47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1'!$B$1:$V$1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1'!$B$31:$V$31</c:f>
              <c:numCache>
                <c:formatCode>#,##0</c:formatCode>
                <c:ptCount val="21"/>
                <c:pt idx="1">
                  <c:v>139771.85742056553</c:v>
                </c:pt>
                <c:pt idx="2">
                  <c:v>150212.10828496594</c:v>
                </c:pt>
                <c:pt idx="3">
                  <c:v>167083.83404503498</c:v>
                </c:pt>
                <c:pt idx="4">
                  <c:v>192709.48163114447</c:v>
                </c:pt>
                <c:pt idx="5">
                  <c:v>229050.02323572189</c:v>
                </c:pt>
                <c:pt idx="6">
                  <c:v>263640.31025106873</c:v>
                </c:pt>
                <c:pt idx="7">
                  <c:v>305986.08826247382</c:v>
                </c:pt>
                <c:pt idx="8">
                  <c:v>344092.3340030309</c:v>
                </c:pt>
                <c:pt idx="9">
                  <c:v>383959.66715837881</c:v>
                </c:pt>
                <c:pt idx="10">
                  <c:v>425657.13289348141</c:v>
                </c:pt>
                <c:pt idx="11">
                  <c:v>453103.14587633149</c:v>
                </c:pt>
                <c:pt idx="12">
                  <c:v>497962.43743462267</c:v>
                </c:pt>
                <c:pt idx="13">
                  <c:v>527483.88583836087</c:v>
                </c:pt>
                <c:pt idx="14">
                  <c:v>560667.80596155592</c:v>
                </c:pt>
                <c:pt idx="15">
                  <c:v>581523.08357476746</c:v>
                </c:pt>
                <c:pt idx="16">
                  <c:v>588225.4634697265</c:v>
                </c:pt>
                <c:pt idx="17">
                  <c:v>594495.79372113501</c:v>
                </c:pt>
                <c:pt idx="18">
                  <c:v>589962.15544633789</c:v>
                </c:pt>
                <c:pt idx="19">
                  <c:v>600116.877476917</c:v>
                </c:pt>
                <c:pt idx="20">
                  <c:v>614712.18798816984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BF8-4760-B816-DE97B6D05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overlap val="100"/>
        <c:axId val="110635135"/>
        <c:axId val="110643871"/>
      </c:barChart>
      <c:catAx>
        <c:axId val="110635135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110643871"/>
        <c:crosses val="autoZero"/>
        <c:auto val="1"/>
        <c:lblAlgn val="ctr"/>
        <c:lblOffset val="100"/>
        <c:noMultiLvlLbl val="0"/>
      </c:catAx>
      <c:valAx>
        <c:axId val="110643871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110635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lv-L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'Scen 1'!$A$16</c:f>
              <c:strCache>
                <c:ptCount val="1"/>
                <c:pt idx="0">
                  <c:v>P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1'!$B$1:$V$1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1'!$B$16:$V$16</c:f>
              <c:numCache>
                <c:formatCode>0.0</c:formatCode>
                <c:ptCount val="21"/>
                <c:pt idx="0">
                  <c:v>877.59079402481495</c:v>
                </c:pt>
                <c:pt idx="1">
                  <c:v>900.37248054146426</c:v>
                </c:pt>
                <c:pt idx="2">
                  <c:v>906.10068608134566</c:v>
                </c:pt>
                <c:pt idx="3">
                  <c:v>904.43307679099178</c:v>
                </c:pt>
                <c:pt idx="4">
                  <c:v>896.60282288173335</c:v>
                </c:pt>
                <c:pt idx="5">
                  <c:v>900.06684799644984</c:v>
                </c:pt>
                <c:pt idx="6">
                  <c:v>901.70285133524567</c:v>
                </c:pt>
                <c:pt idx="7">
                  <c:v>898.22725712916372</c:v>
                </c:pt>
                <c:pt idx="8">
                  <c:v>904.04489556019962</c:v>
                </c:pt>
                <c:pt idx="9">
                  <c:v>911.56319480137688</c:v>
                </c:pt>
                <c:pt idx="10">
                  <c:v>916.34773027461654</c:v>
                </c:pt>
                <c:pt idx="11">
                  <c:v>934.73672819975604</c:v>
                </c:pt>
                <c:pt idx="12">
                  <c:v>946.38182265227897</c:v>
                </c:pt>
                <c:pt idx="13">
                  <c:v>969.73581289598371</c:v>
                </c:pt>
                <c:pt idx="14">
                  <c:v>986.76586211792994</c:v>
                </c:pt>
                <c:pt idx="15">
                  <c:v>1005.4652205770014</c:v>
                </c:pt>
                <c:pt idx="16">
                  <c:v>1022.0293395261506</c:v>
                </c:pt>
                <c:pt idx="17">
                  <c:v>1039.3751081716393</c:v>
                </c:pt>
                <c:pt idx="18">
                  <c:v>1057.9171020209162</c:v>
                </c:pt>
                <c:pt idx="19">
                  <c:v>1077.9068804639758</c:v>
                </c:pt>
                <c:pt idx="20">
                  <c:v>1089.5247581738508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7A-420F-B678-A1AC780A771D}"/>
            </c:ext>
          </c:extLst>
        </c:ser>
        <c:ser>
          <c:idx val="1"/>
          <c:order val="1"/>
          <c:tx>
            <c:strRef>
              <c:f>'Scen 1'!$A$17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rgbClr val="99336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1'!$B$1:$V$1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1'!$B$17:$V$17</c:f>
              <c:numCache>
                <c:formatCode>0.0</c:formatCode>
                <c:ptCount val="21"/>
                <c:pt idx="0">
                  <c:v>612.21128362287777</c:v>
                </c:pt>
                <c:pt idx="1">
                  <c:v>666.57642593138598</c:v>
                </c:pt>
                <c:pt idx="2">
                  <c:v>697.68242253676465</c:v>
                </c:pt>
                <c:pt idx="3">
                  <c:v>701.34411897879852</c:v>
                </c:pt>
                <c:pt idx="4">
                  <c:v>726.79771060731593</c:v>
                </c:pt>
                <c:pt idx="5">
                  <c:v>725.97925499146641</c:v>
                </c:pt>
                <c:pt idx="6">
                  <c:v>728.60025605086491</c:v>
                </c:pt>
                <c:pt idx="7">
                  <c:v>742.16379221539455</c:v>
                </c:pt>
                <c:pt idx="8">
                  <c:v>750.84136900744272</c:v>
                </c:pt>
                <c:pt idx="9">
                  <c:v>776.02592675790299</c:v>
                </c:pt>
                <c:pt idx="10">
                  <c:v>788.4502048064486</c:v>
                </c:pt>
                <c:pt idx="11">
                  <c:v>809.61214447831128</c:v>
                </c:pt>
                <c:pt idx="12">
                  <c:v>835.65663661583483</c:v>
                </c:pt>
                <c:pt idx="13">
                  <c:v>848.67397137384182</c:v>
                </c:pt>
                <c:pt idx="14">
                  <c:v>872.21629851519128</c:v>
                </c:pt>
                <c:pt idx="15">
                  <c:v>875.560964583741</c:v>
                </c:pt>
                <c:pt idx="16">
                  <c:v>895.33769817432835</c:v>
                </c:pt>
                <c:pt idx="17">
                  <c:v>895.71088443980125</c:v>
                </c:pt>
                <c:pt idx="18">
                  <c:v>910.21998198497147</c:v>
                </c:pt>
                <c:pt idx="19">
                  <c:v>916.37261006264237</c:v>
                </c:pt>
                <c:pt idx="20">
                  <c:v>923.14840171342587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7A-420F-B678-A1AC780A771D}"/>
            </c:ext>
          </c:extLst>
        </c:ser>
        <c:ser>
          <c:idx val="2"/>
          <c:order val="2"/>
          <c:tx>
            <c:strRef>
              <c:f>'Scen 1'!$A$18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1'!$B$1:$V$1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1'!$B$18:$V$18</c:f>
              <c:numCache>
                <c:formatCode>0.0</c:formatCode>
                <c:ptCount val="21"/>
                <c:pt idx="0">
                  <c:v>933.72807513335954</c:v>
                </c:pt>
                <c:pt idx="1">
                  <c:v>941.40027568018866</c:v>
                </c:pt>
                <c:pt idx="2">
                  <c:v>933.92255544906254</c:v>
                </c:pt>
                <c:pt idx="3">
                  <c:v>941.90919554203515</c:v>
                </c:pt>
                <c:pt idx="4">
                  <c:v>942.75433738827201</c:v>
                </c:pt>
                <c:pt idx="5">
                  <c:v>946.46166524998353</c:v>
                </c:pt>
                <c:pt idx="6">
                  <c:v>965.14589220307437</c:v>
                </c:pt>
                <c:pt idx="7">
                  <c:v>969.26087486628637</c:v>
                </c:pt>
                <c:pt idx="8">
                  <c:v>973.2171089058387</c:v>
                </c:pt>
                <c:pt idx="9">
                  <c:v>968.97332494219143</c:v>
                </c:pt>
                <c:pt idx="10">
                  <c:v>970.08977470126467</c:v>
                </c:pt>
                <c:pt idx="11">
                  <c:v>937.4345546698662</c:v>
                </c:pt>
                <c:pt idx="12">
                  <c:v>914.3023559093167</c:v>
                </c:pt>
                <c:pt idx="13">
                  <c:v>884.13813913715035</c:v>
                </c:pt>
                <c:pt idx="14">
                  <c:v>851.04091681546174</c:v>
                </c:pt>
                <c:pt idx="15">
                  <c:v>834.7690081642163</c:v>
                </c:pt>
                <c:pt idx="16">
                  <c:v>813.13621602153319</c:v>
                </c:pt>
                <c:pt idx="17">
                  <c:v>819.39496145232783</c:v>
                </c:pt>
                <c:pt idx="18">
                  <c:v>792.86045525364023</c:v>
                </c:pt>
                <c:pt idx="19">
                  <c:v>787.92111281213431</c:v>
                </c:pt>
                <c:pt idx="20">
                  <c:v>781.5992871166859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7A-420F-B678-A1AC780A771D}"/>
            </c:ext>
          </c:extLst>
        </c:ser>
        <c:ser>
          <c:idx val="3"/>
          <c:order val="3"/>
          <c:tx>
            <c:strRef>
              <c:f>'Scen 1'!$A$19</c:f>
              <c:strCache>
                <c:ptCount val="1"/>
                <c:pt idx="0">
                  <c:v>M</c:v>
                </c:pt>
              </c:strCache>
            </c:strRef>
          </c:tx>
          <c:spPr>
            <a:solidFill>
              <a:srgbClr val="333399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1'!$B$1:$V$1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1'!$B$19:$V$19</c:f>
              <c:numCache>
                <c:formatCode>0.0</c:formatCode>
                <c:ptCount val="21"/>
                <c:pt idx="0">
                  <c:v>197.59204304668771</c:v>
                </c:pt>
                <c:pt idx="1">
                  <c:v>201.52223609970238</c:v>
                </c:pt>
                <c:pt idx="2">
                  <c:v>204.88948917909082</c:v>
                </c:pt>
                <c:pt idx="3">
                  <c:v>209.13197103050746</c:v>
                </c:pt>
                <c:pt idx="4">
                  <c:v>206.35969768791813</c:v>
                </c:pt>
                <c:pt idx="5">
                  <c:v>206.88942936161359</c:v>
                </c:pt>
                <c:pt idx="6">
                  <c:v>197.79463485777782</c:v>
                </c:pt>
                <c:pt idx="7">
                  <c:v>199.31206218107386</c:v>
                </c:pt>
                <c:pt idx="8">
                  <c:v>200.13968538638727</c:v>
                </c:pt>
                <c:pt idx="9">
                  <c:v>195.84264087937933</c:v>
                </c:pt>
                <c:pt idx="10">
                  <c:v>191.29674639323434</c:v>
                </c:pt>
                <c:pt idx="11">
                  <c:v>192.6595678489046</c:v>
                </c:pt>
                <c:pt idx="12">
                  <c:v>181.67825752396104</c:v>
                </c:pt>
                <c:pt idx="13">
                  <c:v>174.31096796725993</c:v>
                </c:pt>
                <c:pt idx="14">
                  <c:v>171.86624331178032</c:v>
                </c:pt>
                <c:pt idx="15">
                  <c:v>167.58966583400493</c:v>
                </c:pt>
                <c:pt idx="16">
                  <c:v>171.12376762978573</c:v>
                </c:pt>
                <c:pt idx="17">
                  <c:v>172.30611773323486</c:v>
                </c:pt>
                <c:pt idx="18">
                  <c:v>175.52263357846243</c:v>
                </c:pt>
                <c:pt idx="19">
                  <c:v>170.60655441775069</c:v>
                </c:pt>
                <c:pt idx="20">
                  <c:v>166.98581208578267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7A-420F-B678-A1AC780A771D}"/>
            </c:ext>
          </c:extLst>
        </c:ser>
        <c:ser>
          <c:idx val="4"/>
          <c:order val="4"/>
          <c:tx>
            <c:strRef>
              <c:f>'Scen 1'!$A$20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1'!$B$1:$V$1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1'!$B$20:$V$20</c:f>
              <c:numCache>
                <c:formatCode>0.0</c:formatCode>
                <c:ptCount val="21"/>
                <c:pt idx="0">
                  <c:v>267.12833288379926</c:v>
                </c:pt>
                <c:pt idx="1">
                  <c:v>263.48743952130019</c:v>
                </c:pt>
                <c:pt idx="2">
                  <c:v>269.01268993205093</c:v>
                </c:pt>
                <c:pt idx="3">
                  <c:v>270.68864348416867</c:v>
                </c:pt>
                <c:pt idx="4">
                  <c:v>272.97294855086261</c:v>
                </c:pt>
                <c:pt idx="5">
                  <c:v>276.23905465824743</c:v>
                </c:pt>
                <c:pt idx="6">
                  <c:v>278.36902248312498</c:v>
                </c:pt>
                <c:pt idx="7">
                  <c:v>277.84505030220527</c:v>
                </c:pt>
                <c:pt idx="8">
                  <c:v>265.1632377895491</c:v>
                </c:pt>
                <c:pt idx="9">
                  <c:v>258.33875351917283</c:v>
                </c:pt>
                <c:pt idx="10">
                  <c:v>244.23259194055777</c:v>
                </c:pt>
                <c:pt idx="11">
                  <c:v>245.5287218957366</c:v>
                </c:pt>
                <c:pt idx="12">
                  <c:v>242.85047957562708</c:v>
                </c:pt>
                <c:pt idx="13">
                  <c:v>249.79467135696319</c:v>
                </c:pt>
                <c:pt idx="14">
                  <c:v>250.07788511778082</c:v>
                </c:pt>
                <c:pt idx="15">
                  <c:v>249.77766974363527</c:v>
                </c:pt>
                <c:pt idx="16">
                  <c:v>243.16154077405281</c:v>
                </c:pt>
                <c:pt idx="17">
                  <c:v>232.27978108437506</c:v>
                </c:pt>
                <c:pt idx="18">
                  <c:v>224.80233446812218</c:v>
                </c:pt>
                <c:pt idx="19">
                  <c:v>216.69505974808405</c:v>
                </c:pt>
                <c:pt idx="20">
                  <c:v>214.65324658452971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7A-420F-B678-A1AC780A771D}"/>
            </c:ext>
          </c:extLst>
        </c:ser>
        <c:ser>
          <c:idx val="5"/>
          <c:order val="5"/>
          <c:tx>
            <c:strRef>
              <c:f>'Scen 1'!$A$21</c:f>
              <c:strCache>
                <c:ptCount val="1"/>
                <c:pt idx="0">
                  <c:v>Ba</c:v>
                </c:pt>
              </c:strCache>
            </c:strRef>
          </c:tx>
          <c:spPr>
            <a:solidFill>
              <a:srgbClr val="808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1'!$B$1:$V$1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1'!$B$21:$V$21</c:f>
              <c:numCache>
                <c:formatCode>0.0</c:formatCode>
                <c:ptCount val="21"/>
                <c:pt idx="0">
                  <c:v>276.36378686708088</c:v>
                </c:pt>
                <c:pt idx="1">
                  <c:v>267.48254327475945</c:v>
                </c:pt>
                <c:pt idx="2">
                  <c:v>248.74984651111473</c:v>
                </c:pt>
                <c:pt idx="3">
                  <c:v>229.0268532682579</c:v>
                </c:pt>
                <c:pt idx="4">
                  <c:v>213.31328738121059</c:v>
                </c:pt>
                <c:pt idx="5">
                  <c:v>194.13237723371844</c:v>
                </c:pt>
                <c:pt idx="6">
                  <c:v>171.99333390378607</c:v>
                </c:pt>
                <c:pt idx="7">
                  <c:v>154.31518530313093</c:v>
                </c:pt>
                <c:pt idx="8">
                  <c:v>147.37833353841205</c:v>
                </c:pt>
                <c:pt idx="9">
                  <c:v>132.80417406413349</c:v>
                </c:pt>
                <c:pt idx="10">
                  <c:v>129.17838035550491</c:v>
                </c:pt>
                <c:pt idx="11">
                  <c:v>122.33750451903016</c:v>
                </c:pt>
                <c:pt idx="12">
                  <c:v>116.91142706483778</c:v>
                </c:pt>
                <c:pt idx="13">
                  <c:v>114.03914993603081</c:v>
                </c:pt>
                <c:pt idx="14">
                  <c:v>107.57174033276152</c:v>
                </c:pt>
                <c:pt idx="15">
                  <c:v>107.86444972642371</c:v>
                </c:pt>
                <c:pt idx="16">
                  <c:v>103.70561851061413</c:v>
                </c:pt>
                <c:pt idx="17">
                  <c:v>95.053117299151324</c:v>
                </c:pt>
                <c:pt idx="18">
                  <c:v>95.170713046286195</c:v>
                </c:pt>
                <c:pt idx="19">
                  <c:v>90.622155752458923</c:v>
                </c:pt>
                <c:pt idx="20">
                  <c:v>81.366418831466362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7A-420F-B678-A1AC780A771D}"/>
            </c:ext>
          </c:extLst>
        </c:ser>
        <c:ser>
          <c:idx val="6"/>
          <c:order val="6"/>
          <c:tx>
            <c:strRef>
              <c:f>'Scen 1'!$A$22</c:f>
              <c:strCache>
                <c:ptCount val="1"/>
                <c:pt idx="0">
                  <c:v>Citi</c:v>
                </c:pt>
              </c:strCache>
            </c:strRef>
          </c:tx>
          <c:spPr>
            <a:solidFill>
              <a:schemeClr val="tx1">
                <a:lumMod val="75000"/>
                <a:lumOff val="2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1'!$B$1:$V$1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1'!$B$22:$V$22</c:f>
              <c:numCache>
                <c:formatCode>0.0</c:formatCode>
                <c:ptCount val="21"/>
                <c:pt idx="0">
                  <c:v>87.092161394007533</c:v>
                </c:pt>
                <c:pt idx="1">
                  <c:v>88.811370098737939</c:v>
                </c:pt>
                <c:pt idx="2">
                  <c:v>83.295081458110417</c:v>
                </c:pt>
                <c:pt idx="3">
                  <c:v>87.118912052780416</c:v>
                </c:pt>
                <c:pt idx="4">
                  <c:v>84.851966650228334</c:v>
                </c:pt>
                <c:pt idx="5">
                  <c:v>93.88414165606288</c:v>
                </c:pt>
                <c:pt idx="6">
                  <c:v>100.04678031367013</c:v>
                </c:pt>
                <c:pt idx="7">
                  <c:v>102.52854915028993</c:v>
                </c:pt>
                <c:pt idx="8">
                  <c:v>102.86814095971579</c:v>
                </c:pt>
                <c:pt idx="9">
                  <c:v>100.10475618339009</c:v>
                </c:pt>
                <c:pt idx="10">
                  <c:v>104.05734267592183</c:v>
                </c:pt>
                <c:pt idx="11">
                  <c:v>101.34354953594331</c:v>
                </c:pt>
                <c:pt idx="12">
                  <c:v>105.87179180569329</c:v>
                </c:pt>
                <c:pt idx="13">
                  <c:v>102.96005848031938</c:v>
                </c:pt>
                <c:pt idx="14">
                  <c:v>104.1138249366436</c:v>
                </c:pt>
                <c:pt idx="15">
                  <c:v>102.62579251852641</c:v>
                </c:pt>
                <c:pt idx="16">
                  <c:v>95.158590511086061</c:v>
                </c:pt>
                <c:pt idx="17">
                  <c:v>89.532800967022467</c:v>
                </c:pt>
                <c:pt idx="18">
                  <c:v>87.159550795153962</c:v>
                </c:pt>
                <c:pt idx="19">
                  <c:v>83.528397890507193</c:v>
                </c:pt>
                <c:pt idx="20">
                  <c:v>86.374846641812994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7A-420F-B678-A1AC780A7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overlap val="100"/>
        <c:axId val="110635135"/>
        <c:axId val="110643871"/>
      </c:barChart>
      <c:catAx>
        <c:axId val="110635135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Tahoma" panose="020B0604030504040204" pitchFamily="34" charset="0"/>
                <a:cs typeface="Arial" panose="020B0604020202020204" pitchFamily="34" charset="0"/>
              </a:defRPr>
            </a:pPr>
            <a:endParaRPr lang="lv-LV"/>
          </a:p>
        </c:txPr>
        <c:crossAx val="110643871"/>
        <c:crosses val="autoZero"/>
        <c:auto val="1"/>
        <c:lblAlgn val="ctr"/>
        <c:lblOffset val="100"/>
        <c:noMultiLvlLbl val="0"/>
      </c:catAx>
      <c:valAx>
        <c:axId val="110643871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Tahoma" panose="020B0604030504040204" pitchFamily="34" charset="0"/>
                <a:cs typeface="Arial" panose="020B0604020202020204" pitchFamily="34" charset="0"/>
              </a:defRPr>
            </a:pPr>
            <a:endParaRPr lang="lv-LV"/>
          </a:p>
        </c:txPr>
        <c:crossAx val="110635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defRPr>
          </a:pPr>
          <a:endParaRPr lang="lv-L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ea typeface="Tahoma" panose="020B060403050404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'Scen 1'!$A$9</c:f>
              <c:strCache>
                <c:ptCount val="1"/>
                <c:pt idx="0">
                  <c:v>Krājas pieaugums, milj.m3 gadā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Arial" panose="020B0604020202020204" pitchFamily="34" charset="0"/>
                    <a:ea typeface="Tahoma" panose="020B0604030504040204" pitchFamily="34" charset="0"/>
                    <a:cs typeface="Arial" panose="020B0604020202020204" pitchFamily="34" charset="0"/>
                  </a:defRPr>
                </a:pPr>
                <a:endParaRPr lang="lv-LV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'Scen 1'!$B$1:$V$1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1'!$B$9:$V$9</c:f>
              <c:numCache>
                <c:formatCode>0.0</c:formatCode>
                <c:ptCount val="21"/>
                <c:pt idx="1">
                  <c:v>26.303060078818575</c:v>
                </c:pt>
                <c:pt idx="2">
                  <c:v>25.764827761682955</c:v>
                </c:pt>
                <c:pt idx="3">
                  <c:v>24.835666145903502</c:v>
                </c:pt>
                <c:pt idx="4">
                  <c:v>24.079198814504231</c:v>
                </c:pt>
                <c:pt idx="5">
                  <c:v>23.666206336246542</c:v>
                </c:pt>
                <c:pt idx="6">
                  <c:v>23.161139634249082</c:v>
                </c:pt>
                <c:pt idx="7">
                  <c:v>23.095634960805853</c:v>
                </c:pt>
                <c:pt idx="8">
                  <c:v>23.14893724988173</c:v>
                </c:pt>
                <c:pt idx="9">
                  <c:v>23.439818590262426</c:v>
                </c:pt>
                <c:pt idx="10">
                  <c:v>23.731378711504902</c:v>
                </c:pt>
                <c:pt idx="11">
                  <c:v>23.858278165836303</c:v>
                </c:pt>
                <c:pt idx="12">
                  <c:v>23.935295105094408</c:v>
                </c:pt>
                <c:pt idx="13">
                  <c:v>23.999869619237888</c:v>
                </c:pt>
                <c:pt idx="14">
                  <c:v>24.020537000723348</c:v>
                </c:pt>
                <c:pt idx="15">
                  <c:v>23.938499320784853</c:v>
                </c:pt>
                <c:pt idx="16">
                  <c:v>23.912461527751898</c:v>
                </c:pt>
                <c:pt idx="17">
                  <c:v>24.001606825172544</c:v>
                </c:pt>
                <c:pt idx="18">
                  <c:v>23.903078981166992</c:v>
                </c:pt>
                <c:pt idx="19">
                  <c:v>23.8492754736941</c:v>
                </c:pt>
                <c:pt idx="20">
                  <c:v>23.8865174333643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25-458F-ACA8-2BC9527E9FD4}"/>
            </c:ext>
          </c:extLst>
        </c:ser>
        <c:ser>
          <c:idx val="1"/>
          <c:order val="1"/>
          <c:tx>
            <c:strRef>
              <c:f>'Scen 1'!$A$10</c:f>
              <c:strCache>
                <c:ptCount val="1"/>
                <c:pt idx="0">
                  <c:v>Atmirums, milj.m3 gadā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Arial" panose="020B0604020202020204" pitchFamily="34" charset="0"/>
                    <a:ea typeface="Tahoma" panose="020B0604030504040204" pitchFamily="34" charset="0"/>
                    <a:cs typeface="Arial" panose="020B0604020202020204" pitchFamily="34" charset="0"/>
                  </a:defRPr>
                </a:pPr>
                <a:endParaRPr lang="lv-LV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'Scen 1'!$B$1:$V$1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1'!$B$10:$V$10</c:f>
              <c:numCache>
                <c:formatCode>0.0</c:formatCode>
                <c:ptCount val="21"/>
                <c:pt idx="1">
                  <c:v>-7.7680066499253435</c:v>
                </c:pt>
                <c:pt idx="2">
                  <c:v>-6.9700572042296871</c:v>
                </c:pt>
                <c:pt idx="3">
                  <c:v>-6.7931095236825776</c:v>
                </c:pt>
                <c:pt idx="4">
                  <c:v>-6.3083950954277519</c:v>
                </c:pt>
                <c:pt idx="5">
                  <c:v>-6.1450051397430956</c:v>
                </c:pt>
                <c:pt idx="6">
                  <c:v>-6.1629180523500278</c:v>
                </c:pt>
                <c:pt idx="7">
                  <c:v>-6.09436666153114</c:v>
                </c:pt>
                <c:pt idx="8">
                  <c:v>-6.131339494018663</c:v>
                </c:pt>
                <c:pt idx="9">
                  <c:v>-6.0902004057093277</c:v>
                </c:pt>
                <c:pt idx="10">
                  <c:v>-6.0226760171098883</c:v>
                </c:pt>
                <c:pt idx="11">
                  <c:v>-6.1394944807077607</c:v>
                </c:pt>
                <c:pt idx="12">
                  <c:v>-6.1953505295638012</c:v>
                </c:pt>
                <c:pt idx="13">
                  <c:v>-6.0774338282231408</c:v>
                </c:pt>
                <c:pt idx="14">
                  <c:v>-6.1771312421870661</c:v>
                </c:pt>
                <c:pt idx="15">
                  <c:v>-6.2525324939683262</c:v>
                </c:pt>
                <c:pt idx="16">
                  <c:v>-6.0962176738570637</c:v>
                </c:pt>
                <c:pt idx="17">
                  <c:v>-6.1467300175714783</c:v>
                </c:pt>
                <c:pt idx="18">
                  <c:v>-6.1901911249519133</c:v>
                </c:pt>
                <c:pt idx="19">
                  <c:v>-6.3172076240515427</c:v>
                </c:pt>
                <c:pt idx="20">
                  <c:v>-6.3127068859289865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25-458F-ACA8-2BC9527E9FD4}"/>
            </c:ext>
          </c:extLst>
        </c:ser>
        <c:ser>
          <c:idx val="2"/>
          <c:order val="2"/>
          <c:tx>
            <c:strRef>
              <c:f>'Scen 1'!$A$11</c:f>
              <c:strCache>
                <c:ptCount val="1"/>
                <c:pt idx="0">
                  <c:v>Nocirsts, milj.m3 gadā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Arial" panose="020B0604020202020204" pitchFamily="34" charset="0"/>
                    <a:ea typeface="Tahoma" panose="020B0604030504040204" pitchFamily="34" charset="0"/>
                    <a:cs typeface="Arial" panose="020B0604020202020204" pitchFamily="34" charset="0"/>
                  </a:defRPr>
                </a:pPr>
                <a:endParaRPr lang="lv-LV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'Scen 1'!$B$1:$V$1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1'!$B$11:$V$11</c:f>
              <c:numCache>
                <c:formatCode>0.0</c:formatCode>
                <c:ptCount val="21"/>
                <c:pt idx="1">
                  <c:v>-18.475779518554194</c:v>
                </c:pt>
                <c:pt idx="2">
                  <c:v>-18.378837422494946</c:v>
                </c:pt>
                <c:pt idx="3">
                  <c:v>-18.294447340344622</c:v>
                </c:pt>
                <c:pt idx="4">
                  <c:v>-18.259430553056223</c:v>
                </c:pt>
                <c:pt idx="5">
                  <c:v>-18.283375415179265</c:v>
                </c:pt>
                <c:pt idx="6">
                  <c:v>-18.371364479701345</c:v>
                </c:pt>
                <c:pt idx="7">
                  <c:v>-18.333506012735096</c:v>
                </c:pt>
                <c:pt idx="8">
                  <c:v>-18.384004593232934</c:v>
                </c:pt>
                <c:pt idx="9">
                  <c:v>-18.412579286995758</c:v>
                </c:pt>
                <c:pt idx="10">
                  <c:v>-18.356045835381611</c:v>
                </c:pt>
                <c:pt idx="11">
                  <c:v>-18.375595518607557</c:v>
                </c:pt>
                <c:pt idx="12">
                  <c:v>-18.364320499131512</c:v>
                </c:pt>
                <c:pt idx="13">
                  <c:v>-18.295926498861871</c:v>
                </c:pt>
                <c:pt idx="14">
                  <c:v>-18.302906962964542</c:v>
                </c:pt>
                <c:pt idx="15">
                  <c:v>-18.35566190956288</c:v>
                </c:pt>
                <c:pt idx="16">
                  <c:v>-18.346597768241477</c:v>
                </c:pt>
                <c:pt idx="17">
                  <c:v>-18.274485661004086</c:v>
                </c:pt>
                <c:pt idx="18">
                  <c:v>-18.341149405578754</c:v>
                </c:pt>
                <c:pt idx="19">
                  <c:v>-18.224533922365538</c:v>
                </c:pt>
                <c:pt idx="20">
                  <c:v>-18.29446794245613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25-458F-ACA8-2BC9527E9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10635135"/>
        <c:axId val="110643871"/>
      </c:barChart>
      <c:lineChart>
        <c:grouping val="standard"/>
        <c:varyColors val="0"/>
        <c:ser>
          <c:idx val="3"/>
          <c:order val="3"/>
          <c:tx>
            <c:strRef>
              <c:f>'Scen 1'!$A$8</c:f>
              <c:strCache>
                <c:ptCount val="1"/>
                <c:pt idx="0">
                  <c:v>Krājas diference, milj.m3 gadā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solidFill>
                <a:schemeClr val="tx1">
                  <a:alpha val="4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4"/>
                    </a:solidFill>
                    <a:latin typeface="Arial" panose="020B0604020202020204" pitchFamily="34" charset="0"/>
                    <a:ea typeface="Tahoma" panose="020B0604030504040204" pitchFamily="34" charset="0"/>
                    <a:cs typeface="Arial" panose="020B0604020202020204" pitchFamily="34" charset="0"/>
                  </a:defRPr>
                </a:pPr>
                <a:endParaRPr lang="lv-LV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'Scen 1'!$B$1:$V$1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1'!$B$8:$V$8</c:f>
              <c:numCache>
                <c:formatCode>0.0</c:formatCode>
                <c:ptCount val="21"/>
                <c:pt idx="1">
                  <c:v>5.9273910339037172E-2</c:v>
                </c:pt>
                <c:pt idx="2">
                  <c:v>0.41593313495832263</c:v>
                </c:pt>
                <c:pt idx="3">
                  <c:v>-0.2518907181236969</c:v>
                </c:pt>
                <c:pt idx="4">
                  <c:v>-0.48862683397974394</c:v>
                </c:pt>
                <c:pt idx="5">
                  <c:v>-0.76217421867581692</c:v>
                </c:pt>
                <c:pt idx="6">
                  <c:v>-1.3731428978022926</c:v>
                </c:pt>
                <c:pt idx="7">
                  <c:v>-1.3322377134603833</c:v>
                </c:pt>
                <c:pt idx="8">
                  <c:v>-1.366406837369869</c:v>
                </c:pt>
                <c:pt idx="9">
                  <c:v>-1.0629611024426602</c:v>
                </c:pt>
                <c:pt idx="10">
                  <c:v>-0.64734314098659596</c:v>
                </c:pt>
                <c:pt idx="11">
                  <c:v>-0.65681183347901495</c:v>
                </c:pt>
                <c:pt idx="12">
                  <c:v>-0.62437592360090477</c:v>
                </c:pt>
                <c:pt idx="13">
                  <c:v>-0.37349070784712168</c:v>
                </c:pt>
                <c:pt idx="14">
                  <c:v>-0.45950120442826048</c:v>
                </c:pt>
                <c:pt idx="15">
                  <c:v>-0.66969508274635459</c:v>
                </c:pt>
                <c:pt idx="16">
                  <c:v>-0.53035391434664447</c:v>
                </c:pt>
                <c:pt idx="17">
                  <c:v>-0.41960885340301957</c:v>
                </c:pt>
                <c:pt idx="18">
                  <c:v>-0.62826154936367473</c:v>
                </c:pt>
                <c:pt idx="19">
                  <c:v>-0.69246607272297922</c:v>
                </c:pt>
                <c:pt idx="20">
                  <c:v>-0.72065739502081527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25-458F-ACA8-2BC9527E9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635135"/>
        <c:axId val="110643871"/>
      </c:lineChart>
      <c:catAx>
        <c:axId val="110635135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low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Tahoma" panose="020B0604030504040204" pitchFamily="34" charset="0"/>
                <a:cs typeface="Arial" panose="020B0604020202020204" pitchFamily="34" charset="0"/>
              </a:defRPr>
            </a:pPr>
            <a:endParaRPr lang="lv-LV"/>
          </a:p>
        </c:txPr>
        <c:crossAx val="110643871"/>
        <c:crosses val="autoZero"/>
        <c:auto val="1"/>
        <c:lblAlgn val="ctr"/>
        <c:lblOffset val="100"/>
        <c:noMultiLvlLbl val="0"/>
      </c:catAx>
      <c:valAx>
        <c:axId val="11064387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Tahoma" panose="020B0604030504040204" pitchFamily="34" charset="0"/>
                    <a:cs typeface="Arial" panose="020B0604020202020204" pitchFamily="34" charset="0"/>
                  </a:defRPr>
                </a:pPr>
                <a:r>
                  <a:rPr lang="en-US"/>
                  <a:t>milj.</a:t>
                </a:r>
                <a:r>
                  <a:rPr lang="lv-LV"/>
                  <a:t> </a:t>
                </a:r>
                <a:r>
                  <a:rPr lang="en-US"/>
                  <a:t>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Tahoma" panose="020B0604030504040204" pitchFamily="34" charset="0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90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Tahoma" panose="020B0604030504040204" pitchFamily="34" charset="0"/>
                <a:cs typeface="Arial" panose="020B0604020202020204" pitchFamily="34" charset="0"/>
              </a:defRPr>
            </a:pPr>
            <a:endParaRPr lang="lv-LV"/>
          </a:p>
        </c:txPr>
        <c:crossAx val="110635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defRPr>
          </a:pPr>
          <a:endParaRPr lang="lv-L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ea typeface="Tahoma" panose="020B060403050404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'Scen 2'!$A$25</c:f>
              <c:strCache>
                <c:ptCount val="1"/>
                <c:pt idx="0">
                  <c:v> 1-20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48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tint val="48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tint val="48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2'!$B$1:$V$1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2'!$B$25:$V$25</c:f>
              <c:numCache>
                <c:formatCode>#,##0</c:formatCode>
                <c:ptCount val="21"/>
                <c:pt idx="1">
                  <c:v>797905.73928742553</c:v>
                </c:pt>
                <c:pt idx="2">
                  <c:v>842135.0431103647</c:v>
                </c:pt>
                <c:pt idx="3">
                  <c:v>823664.0638210813</c:v>
                </c:pt>
                <c:pt idx="4">
                  <c:v>800796.90991040668</c:v>
                </c:pt>
                <c:pt idx="5">
                  <c:v>876858.83886388806</c:v>
                </c:pt>
                <c:pt idx="6">
                  <c:v>823893.26697441726</c:v>
                </c:pt>
                <c:pt idx="7">
                  <c:v>831212.39006697258</c:v>
                </c:pt>
                <c:pt idx="8">
                  <c:v>820809.44110941794</c:v>
                </c:pt>
                <c:pt idx="9">
                  <c:v>781168.18764224974</c:v>
                </c:pt>
                <c:pt idx="10">
                  <c:v>758652.58845888847</c:v>
                </c:pt>
                <c:pt idx="11">
                  <c:v>731949.60075103678</c:v>
                </c:pt>
                <c:pt idx="12">
                  <c:v>722543.6191608056</c:v>
                </c:pt>
                <c:pt idx="13">
                  <c:v>708109.01329504629</c:v>
                </c:pt>
                <c:pt idx="14">
                  <c:v>699717.55318608368</c:v>
                </c:pt>
                <c:pt idx="15">
                  <c:v>702831.8909032247</c:v>
                </c:pt>
                <c:pt idx="16">
                  <c:v>692048.45519778272</c:v>
                </c:pt>
                <c:pt idx="17">
                  <c:v>698229.66814900108</c:v>
                </c:pt>
                <c:pt idx="18">
                  <c:v>687875.56581304548</c:v>
                </c:pt>
                <c:pt idx="19">
                  <c:v>682241.04919881513</c:v>
                </c:pt>
                <c:pt idx="20">
                  <c:v>680815.49584775069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81-4ED7-99CF-4F7E268AD648}"/>
            </c:ext>
          </c:extLst>
        </c:ser>
        <c:ser>
          <c:idx val="1"/>
          <c:order val="1"/>
          <c:tx>
            <c:strRef>
              <c:f>'Scen 2'!$A$26</c:f>
              <c:strCache>
                <c:ptCount val="1"/>
                <c:pt idx="0">
                  <c:v>21-40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65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tint val="65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tint val="65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2'!$B$1:$V$1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2'!$B$26:$V$26</c:f>
              <c:numCache>
                <c:formatCode>#,##0</c:formatCode>
                <c:ptCount val="21"/>
                <c:pt idx="1">
                  <c:v>670235.65527611971</c:v>
                </c:pt>
                <c:pt idx="2">
                  <c:v>764386.33930299035</c:v>
                </c:pt>
                <c:pt idx="3">
                  <c:v>811119.67913551955</c:v>
                </c:pt>
                <c:pt idx="4">
                  <c:v>797454.58022876666</c:v>
                </c:pt>
                <c:pt idx="5">
                  <c:v>698216.71384742588</c:v>
                </c:pt>
                <c:pt idx="6">
                  <c:v>740277.46810753038</c:v>
                </c:pt>
                <c:pt idx="7">
                  <c:v>750948.6835252645</c:v>
                </c:pt>
                <c:pt idx="8">
                  <c:v>742417.89198254142</c:v>
                </c:pt>
                <c:pt idx="9">
                  <c:v>811942.53467679163</c:v>
                </c:pt>
                <c:pt idx="10">
                  <c:v>769924.2344463265</c:v>
                </c:pt>
                <c:pt idx="11">
                  <c:v>779567.86689017236</c:v>
                </c:pt>
                <c:pt idx="12">
                  <c:v>768579.96028740215</c:v>
                </c:pt>
                <c:pt idx="13">
                  <c:v>735269.7107696844</c:v>
                </c:pt>
                <c:pt idx="14">
                  <c:v>707588.66314693657</c:v>
                </c:pt>
                <c:pt idx="15">
                  <c:v>676751.54545021453</c:v>
                </c:pt>
                <c:pt idx="16">
                  <c:v>676367.86030553887</c:v>
                </c:pt>
                <c:pt idx="17">
                  <c:v>668992.11734230584</c:v>
                </c:pt>
                <c:pt idx="18">
                  <c:v>664594.78805549536</c:v>
                </c:pt>
                <c:pt idx="19">
                  <c:v>666835.54285102035</c:v>
                </c:pt>
                <c:pt idx="20">
                  <c:v>655820.43941430433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81-4ED7-99CF-4F7E268AD648}"/>
            </c:ext>
          </c:extLst>
        </c:ser>
        <c:ser>
          <c:idx val="2"/>
          <c:order val="2"/>
          <c:tx>
            <c:strRef>
              <c:f>'Scen 2'!$A$27</c:f>
              <c:strCache>
                <c:ptCount val="1"/>
                <c:pt idx="0">
                  <c:v>41-60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83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tint val="83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tint val="83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2'!$B$1:$V$1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2'!$B$27:$V$27</c:f>
              <c:numCache>
                <c:formatCode>#,##0</c:formatCode>
                <c:ptCount val="21"/>
                <c:pt idx="1">
                  <c:v>519997.86398971366</c:v>
                </c:pt>
                <c:pt idx="2">
                  <c:v>434140.94094915292</c:v>
                </c:pt>
                <c:pt idx="3">
                  <c:v>414504.92749921436</c:v>
                </c:pt>
                <c:pt idx="4">
                  <c:v>465218.89614555205</c:v>
                </c:pt>
                <c:pt idx="5">
                  <c:v>524512.85245224624</c:v>
                </c:pt>
                <c:pt idx="6">
                  <c:v>572914.94139100588</c:v>
                </c:pt>
                <c:pt idx="7">
                  <c:v>563646.81857349561</c:v>
                </c:pt>
                <c:pt idx="8">
                  <c:v>547349.62313273037</c:v>
                </c:pt>
                <c:pt idx="9">
                  <c:v>487716.73379741283</c:v>
                </c:pt>
                <c:pt idx="10">
                  <c:v>544023.13352654548</c:v>
                </c:pt>
                <c:pt idx="11">
                  <c:v>544646.08305001387</c:v>
                </c:pt>
                <c:pt idx="12">
                  <c:v>546866.45296565187</c:v>
                </c:pt>
                <c:pt idx="13">
                  <c:v>618642.54357651272</c:v>
                </c:pt>
                <c:pt idx="14">
                  <c:v>599548.33108119667</c:v>
                </c:pt>
                <c:pt idx="15">
                  <c:v>603717.55743759871</c:v>
                </c:pt>
                <c:pt idx="16">
                  <c:v>598204.63821799494</c:v>
                </c:pt>
                <c:pt idx="17">
                  <c:v>568122.8738086184</c:v>
                </c:pt>
                <c:pt idx="18">
                  <c:v>549372.74316575762</c:v>
                </c:pt>
                <c:pt idx="19">
                  <c:v>518048.86678843031</c:v>
                </c:pt>
                <c:pt idx="20">
                  <c:v>521297.55472231819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81-4ED7-99CF-4F7E268AD648}"/>
            </c:ext>
          </c:extLst>
        </c:ser>
        <c:ser>
          <c:idx val="3"/>
          <c:order val="3"/>
          <c:tx>
            <c:strRef>
              <c:f>'Scen 2'!$A$28</c:f>
              <c:strCache>
                <c:ptCount val="1"/>
                <c:pt idx="0">
                  <c:v>61-80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2'!$B$1:$V$1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2'!$B$28:$V$28</c:f>
              <c:numCache>
                <c:formatCode>#,##0</c:formatCode>
                <c:ptCount val="21"/>
                <c:pt idx="1">
                  <c:v>533266.11248033668</c:v>
                </c:pt>
                <c:pt idx="2">
                  <c:v>511084.62553955405</c:v>
                </c:pt>
                <c:pt idx="3">
                  <c:v>473202.06669355516</c:v>
                </c:pt>
                <c:pt idx="4">
                  <c:v>408686.02891874278</c:v>
                </c:pt>
                <c:pt idx="5">
                  <c:v>366937.87207489263</c:v>
                </c:pt>
                <c:pt idx="6">
                  <c:v>299988.88054339297</c:v>
                </c:pt>
                <c:pt idx="7">
                  <c:v>281553.06497248512</c:v>
                </c:pt>
                <c:pt idx="8">
                  <c:v>318698.62348639686</c:v>
                </c:pt>
                <c:pt idx="9">
                  <c:v>348942.27139614651</c:v>
                </c:pt>
                <c:pt idx="10">
                  <c:v>379919.28154812579</c:v>
                </c:pt>
                <c:pt idx="11">
                  <c:v>376007.54096976179</c:v>
                </c:pt>
                <c:pt idx="12">
                  <c:v>373130.32429148268</c:v>
                </c:pt>
                <c:pt idx="13">
                  <c:v>315443.87772598839</c:v>
                </c:pt>
                <c:pt idx="14">
                  <c:v>340013.1373077358</c:v>
                </c:pt>
                <c:pt idx="15">
                  <c:v>366713.20232378575</c:v>
                </c:pt>
                <c:pt idx="16">
                  <c:v>357614.35463644238</c:v>
                </c:pt>
                <c:pt idx="17">
                  <c:v>405568.49056589609</c:v>
                </c:pt>
                <c:pt idx="18">
                  <c:v>398207.16423423518</c:v>
                </c:pt>
                <c:pt idx="19">
                  <c:v>412839.5343345009</c:v>
                </c:pt>
                <c:pt idx="20">
                  <c:v>396698.0800021083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81-4ED7-99CF-4F7E268AD648}"/>
            </c:ext>
          </c:extLst>
        </c:ser>
        <c:ser>
          <c:idx val="4"/>
          <c:order val="4"/>
          <c:tx>
            <c:strRef>
              <c:f>'Scen 2'!$A$29</c:f>
              <c:strCache>
                <c:ptCount val="1"/>
                <c:pt idx="0">
                  <c:v>81-100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82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shade val="82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shade val="82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2'!$B$1:$V$1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2'!$B$29:$V$29</c:f>
              <c:numCache>
                <c:formatCode>#,##0</c:formatCode>
                <c:ptCount val="21"/>
                <c:pt idx="1">
                  <c:v>362458.9909447917</c:v>
                </c:pt>
                <c:pt idx="2">
                  <c:v>381914.41500918614</c:v>
                </c:pt>
                <c:pt idx="3">
                  <c:v>363033.15840867732</c:v>
                </c:pt>
                <c:pt idx="4">
                  <c:v>354966.36743813002</c:v>
                </c:pt>
                <c:pt idx="5">
                  <c:v>334225.50861964439</c:v>
                </c:pt>
                <c:pt idx="6">
                  <c:v>311840.47526941157</c:v>
                </c:pt>
                <c:pt idx="7">
                  <c:v>296259.21090595459</c:v>
                </c:pt>
                <c:pt idx="8">
                  <c:v>244134.22021834337</c:v>
                </c:pt>
                <c:pt idx="9">
                  <c:v>218435.68587581901</c:v>
                </c:pt>
                <c:pt idx="10">
                  <c:v>174439.63281713717</c:v>
                </c:pt>
                <c:pt idx="11">
                  <c:v>166700.65417585237</c:v>
                </c:pt>
                <c:pt idx="12">
                  <c:v>179822.0017516643</c:v>
                </c:pt>
                <c:pt idx="13">
                  <c:v>206709.6558149691</c:v>
                </c:pt>
                <c:pt idx="14">
                  <c:v>230508.50475416158</c:v>
                </c:pt>
                <c:pt idx="15">
                  <c:v>217715.18505036391</c:v>
                </c:pt>
                <c:pt idx="16">
                  <c:v>219746.51938234363</c:v>
                </c:pt>
                <c:pt idx="17">
                  <c:v>193313.97238267036</c:v>
                </c:pt>
                <c:pt idx="18">
                  <c:v>217097.7651773988</c:v>
                </c:pt>
                <c:pt idx="19">
                  <c:v>241396.43853436538</c:v>
                </c:pt>
                <c:pt idx="20">
                  <c:v>253396.97861087741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81-4ED7-99CF-4F7E268AD648}"/>
            </c:ext>
          </c:extLst>
        </c:ser>
        <c:ser>
          <c:idx val="5"/>
          <c:order val="5"/>
          <c:tx>
            <c:strRef>
              <c:f>'Scen 2'!$A$30</c:f>
              <c:strCache>
                <c:ptCount val="1"/>
                <c:pt idx="0">
                  <c:v>101-120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65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shade val="65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shade val="65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2'!$B$1:$V$1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2'!$B$30:$V$30</c:f>
              <c:numCache>
                <c:formatCode>#,##0</c:formatCode>
                <c:ptCount val="21"/>
                <c:pt idx="1">
                  <c:v>169187.62418183807</c:v>
                </c:pt>
                <c:pt idx="2">
                  <c:v>182758.30854216538</c:v>
                </c:pt>
                <c:pt idx="3">
                  <c:v>209698.79517292639</c:v>
                </c:pt>
                <c:pt idx="4">
                  <c:v>224762.6954913176</c:v>
                </c:pt>
                <c:pt idx="5">
                  <c:v>234425.06535611051</c:v>
                </c:pt>
                <c:pt idx="6">
                  <c:v>262608.32698822313</c:v>
                </c:pt>
                <c:pt idx="7">
                  <c:v>262249.9854806267</c:v>
                </c:pt>
                <c:pt idx="8">
                  <c:v>267672.38490392815</c:v>
                </c:pt>
                <c:pt idx="9">
                  <c:v>245762.22446707246</c:v>
                </c:pt>
                <c:pt idx="10">
                  <c:v>230457.38415697112</c:v>
                </c:pt>
                <c:pt idx="11">
                  <c:v>224973.2617848338</c:v>
                </c:pt>
                <c:pt idx="12">
                  <c:v>191369.60114942474</c:v>
                </c:pt>
                <c:pt idx="13">
                  <c:v>170512.55461238523</c:v>
                </c:pt>
                <c:pt idx="14">
                  <c:v>141227.98842157741</c:v>
                </c:pt>
                <c:pt idx="15">
                  <c:v>131987.48194510932</c:v>
                </c:pt>
                <c:pt idx="16">
                  <c:v>141557.53068035486</c:v>
                </c:pt>
                <c:pt idx="17">
                  <c:v>146575.38881047367</c:v>
                </c:pt>
                <c:pt idx="18">
                  <c:v>160301.38613368574</c:v>
                </c:pt>
                <c:pt idx="19">
                  <c:v>143234.7956294546</c:v>
                </c:pt>
                <c:pt idx="20">
                  <c:v>136245.39433621761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81-4ED7-99CF-4F7E268AD648}"/>
            </c:ext>
          </c:extLst>
        </c:ser>
        <c:ser>
          <c:idx val="6"/>
          <c:order val="6"/>
          <c:tx>
            <c:strRef>
              <c:f>'Scen 2'!$A$31</c:f>
              <c:strCache>
                <c:ptCount val="1"/>
                <c:pt idx="0">
                  <c:v>121-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47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shade val="47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shade val="47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2'!$B$1:$V$1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2'!$B$31:$V$31</c:f>
              <c:numCache>
                <c:formatCode>#,##0</c:formatCode>
                <c:ptCount val="21"/>
                <c:pt idx="1">
                  <c:v>138786.63409220747</c:v>
                </c:pt>
                <c:pt idx="2">
                  <c:v>151605.68287293782</c:v>
                </c:pt>
                <c:pt idx="3">
                  <c:v>166208.41834533092</c:v>
                </c:pt>
                <c:pt idx="4">
                  <c:v>186599.05092085435</c:v>
                </c:pt>
                <c:pt idx="5">
                  <c:v>216571.48968646114</c:v>
                </c:pt>
                <c:pt idx="6">
                  <c:v>249418.97171242634</c:v>
                </c:pt>
                <c:pt idx="7">
                  <c:v>288933.12428996962</c:v>
                </c:pt>
                <c:pt idx="8">
                  <c:v>337070.41557345976</c:v>
                </c:pt>
                <c:pt idx="9">
                  <c:v>385230.10047839757</c:v>
                </c:pt>
                <c:pt idx="10">
                  <c:v>425859.62252822012</c:v>
                </c:pt>
                <c:pt idx="11">
                  <c:v>457725.649883306</c:v>
                </c:pt>
                <c:pt idx="12">
                  <c:v>504867.79119864677</c:v>
                </c:pt>
                <c:pt idx="13">
                  <c:v>531483.01497753127</c:v>
                </c:pt>
                <c:pt idx="14">
                  <c:v>564817.26231812336</c:v>
                </c:pt>
                <c:pt idx="15">
                  <c:v>588976.18869368755</c:v>
                </c:pt>
                <c:pt idx="16">
                  <c:v>600513.99781046296</c:v>
                </c:pt>
                <c:pt idx="17">
                  <c:v>611889.95517719234</c:v>
                </c:pt>
                <c:pt idx="18">
                  <c:v>611885.79053083062</c:v>
                </c:pt>
                <c:pt idx="19">
                  <c:v>624247.98335234448</c:v>
                </c:pt>
                <c:pt idx="20">
                  <c:v>643041.01776373037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281-4ED7-99CF-4F7E268AD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overlap val="100"/>
        <c:axId val="110635135"/>
        <c:axId val="110643871"/>
      </c:barChart>
      <c:catAx>
        <c:axId val="110635135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110643871"/>
        <c:crosses val="autoZero"/>
        <c:auto val="1"/>
        <c:lblAlgn val="ctr"/>
        <c:lblOffset val="100"/>
        <c:noMultiLvlLbl val="0"/>
      </c:catAx>
      <c:valAx>
        <c:axId val="110643871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110635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lv-L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'Scen 2'!$A$16</c:f>
              <c:strCache>
                <c:ptCount val="1"/>
                <c:pt idx="0">
                  <c:v>P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2'!$B$1:$V$1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2'!$B$16:$V$16</c:f>
              <c:numCache>
                <c:formatCode>0.0</c:formatCode>
                <c:ptCount val="21"/>
                <c:pt idx="0">
                  <c:v>877.59079402481495</c:v>
                </c:pt>
                <c:pt idx="1">
                  <c:v>911.40360558528562</c:v>
                </c:pt>
                <c:pt idx="2">
                  <c:v>933.60632425016922</c:v>
                </c:pt>
                <c:pt idx="3">
                  <c:v>938.12303220146737</c:v>
                </c:pt>
                <c:pt idx="4">
                  <c:v>934.28515857822242</c:v>
                </c:pt>
                <c:pt idx="5">
                  <c:v>939.34637828229324</c:v>
                </c:pt>
                <c:pt idx="6">
                  <c:v>945.12904644753644</c:v>
                </c:pt>
                <c:pt idx="7">
                  <c:v>952.87317625802416</c:v>
                </c:pt>
                <c:pt idx="8">
                  <c:v>963.70757133652478</c:v>
                </c:pt>
                <c:pt idx="9">
                  <c:v>966.90495154446023</c:v>
                </c:pt>
                <c:pt idx="10">
                  <c:v>980.62697541487501</c:v>
                </c:pt>
                <c:pt idx="11">
                  <c:v>994.62511423407034</c:v>
                </c:pt>
                <c:pt idx="12">
                  <c:v>1017.2483216506209</c:v>
                </c:pt>
                <c:pt idx="13">
                  <c:v>1033.9733465000113</c:v>
                </c:pt>
                <c:pt idx="14">
                  <c:v>1051.1082506316748</c:v>
                </c:pt>
                <c:pt idx="15">
                  <c:v>1075.3799819193355</c:v>
                </c:pt>
                <c:pt idx="16">
                  <c:v>1084.3438122249186</c:v>
                </c:pt>
                <c:pt idx="17">
                  <c:v>1096.6135523392556</c:v>
                </c:pt>
                <c:pt idx="18">
                  <c:v>1112.7577100417068</c:v>
                </c:pt>
                <c:pt idx="19">
                  <c:v>1123.467903598623</c:v>
                </c:pt>
                <c:pt idx="20">
                  <c:v>1134.2453875964761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15-4163-A41A-5C41E092E422}"/>
            </c:ext>
          </c:extLst>
        </c:ser>
        <c:ser>
          <c:idx val="1"/>
          <c:order val="1"/>
          <c:tx>
            <c:strRef>
              <c:f>'Scen 2'!$A$17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rgbClr val="99336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2'!$B$1:$V$1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2'!$B$17:$V$17</c:f>
              <c:numCache>
                <c:formatCode>0.0</c:formatCode>
                <c:ptCount val="21"/>
                <c:pt idx="0">
                  <c:v>612.21128362287777</c:v>
                </c:pt>
                <c:pt idx="1">
                  <c:v>683.21259433466878</c:v>
                </c:pt>
                <c:pt idx="2">
                  <c:v>731.81801289168959</c:v>
                </c:pt>
                <c:pt idx="3">
                  <c:v>747.35423376708252</c:v>
                </c:pt>
                <c:pt idx="4">
                  <c:v>757.3898990416053</c:v>
                </c:pt>
                <c:pt idx="5">
                  <c:v>758.96233990562428</c:v>
                </c:pt>
                <c:pt idx="6">
                  <c:v>788.11322740797709</c:v>
                </c:pt>
                <c:pt idx="7">
                  <c:v>803.09403745051156</c:v>
                </c:pt>
                <c:pt idx="8">
                  <c:v>812.97269961542952</c:v>
                </c:pt>
                <c:pt idx="9">
                  <c:v>833.49082137298876</c:v>
                </c:pt>
                <c:pt idx="10">
                  <c:v>853.26260202561218</c:v>
                </c:pt>
                <c:pt idx="11">
                  <c:v>873.62712578940614</c:v>
                </c:pt>
                <c:pt idx="12">
                  <c:v>876.89260850483186</c:v>
                </c:pt>
                <c:pt idx="13">
                  <c:v>897.25380506463364</c:v>
                </c:pt>
                <c:pt idx="14">
                  <c:v>896.61620077696148</c:v>
                </c:pt>
                <c:pt idx="15">
                  <c:v>909.40289432118686</c:v>
                </c:pt>
                <c:pt idx="16">
                  <c:v>918.32434823679341</c:v>
                </c:pt>
                <c:pt idx="17">
                  <c:v>926.67695649037853</c:v>
                </c:pt>
                <c:pt idx="18">
                  <c:v>923.79221222743013</c:v>
                </c:pt>
                <c:pt idx="19">
                  <c:v>932.0146496267555</c:v>
                </c:pt>
                <c:pt idx="20">
                  <c:v>940.31736600846227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15-4163-A41A-5C41E092E422}"/>
            </c:ext>
          </c:extLst>
        </c:ser>
        <c:ser>
          <c:idx val="2"/>
          <c:order val="2"/>
          <c:tx>
            <c:strRef>
              <c:f>'Scen 2'!$A$18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2'!$B$1:$V$1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2'!$B$18:$V$18</c:f>
              <c:numCache>
                <c:formatCode>0.0</c:formatCode>
                <c:ptCount val="21"/>
                <c:pt idx="0">
                  <c:v>933.72807513335954</c:v>
                </c:pt>
                <c:pt idx="1">
                  <c:v>957.31635906463362</c:v>
                </c:pt>
                <c:pt idx="2">
                  <c:v>966.06581033273392</c:v>
                </c:pt>
                <c:pt idx="3">
                  <c:v>969.894938261486</c:v>
                </c:pt>
                <c:pt idx="4">
                  <c:v>983.98946786457032</c:v>
                </c:pt>
                <c:pt idx="5">
                  <c:v>992.69176552893464</c:v>
                </c:pt>
                <c:pt idx="6">
                  <c:v>991.6698575210969</c:v>
                </c:pt>
                <c:pt idx="7">
                  <c:v>994.14601707575684</c:v>
                </c:pt>
                <c:pt idx="8">
                  <c:v>989.19934153531028</c:v>
                </c:pt>
                <c:pt idx="9">
                  <c:v>986.08032235250062</c:v>
                </c:pt>
                <c:pt idx="10">
                  <c:v>962.33150998761039</c:v>
                </c:pt>
                <c:pt idx="11">
                  <c:v>938.04650084244099</c:v>
                </c:pt>
                <c:pt idx="12">
                  <c:v>909.27238795877543</c:v>
                </c:pt>
                <c:pt idx="13">
                  <c:v>881.5181703113027</c:v>
                </c:pt>
                <c:pt idx="14">
                  <c:v>864.45841049188357</c:v>
                </c:pt>
                <c:pt idx="15">
                  <c:v>848.98142234931913</c:v>
                </c:pt>
                <c:pt idx="16">
                  <c:v>832.05643952019352</c:v>
                </c:pt>
                <c:pt idx="17">
                  <c:v>814.05200482048281</c:v>
                </c:pt>
                <c:pt idx="18">
                  <c:v>809.0329950760522</c:v>
                </c:pt>
                <c:pt idx="19">
                  <c:v>800.70349174682724</c:v>
                </c:pt>
                <c:pt idx="20">
                  <c:v>782.08283185320579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15-4163-A41A-5C41E092E422}"/>
            </c:ext>
          </c:extLst>
        </c:ser>
        <c:ser>
          <c:idx val="3"/>
          <c:order val="3"/>
          <c:tx>
            <c:strRef>
              <c:f>'Scen 2'!$A$19</c:f>
              <c:strCache>
                <c:ptCount val="1"/>
                <c:pt idx="0">
                  <c:v>M</c:v>
                </c:pt>
              </c:strCache>
            </c:strRef>
          </c:tx>
          <c:spPr>
            <a:solidFill>
              <a:srgbClr val="333399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2'!$B$1:$V$1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2'!$B$19:$V$19</c:f>
              <c:numCache>
                <c:formatCode>0.0</c:formatCode>
                <c:ptCount val="21"/>
                <c:pt idx="0">
                  <c:v>197.59204304668771</c:v>
                </c:pt>
                <c:pt idx="1">
                  <c:v>209.88296475139509</c:v>
                </c:pt>
                <c:pt idx="2">
                  <c:v>213.87633958577365</c:v>
                </c:pt>
                <c:pt idx="3">
                  <c:v>215.74678854916212</c:v>
                </c:pt>
                <c:pt idx="4">
                  <c:v>211.59824114166392</c:v>
                </c:pt>
                <c:pt idx="5">
                  <c:v>209.82168745359084</c:v>
                </c:pt>
                <c:pt idx="6">
                  <c:v>202.94287024708899</c:v>
                </c:pt>
                <c:pt idx="7">
                  <c:v>203.10494714035426</c:v>
                </c:pt>
                <c:pt idx="8">
                  <c:v>201.60786890178471</c:v>
                </c:pt>
                <c:pt idx="9">
                  <c:v>199.19210106501131</c:v>
                </c:pt>
                <c:pt idx="10">
                  <c:v>202.92497327971697</c:v>
                </c:pt>
                <c:pt idx="11">
                  <c:v>199.9875333299621</c:v>
                </c:pt>
                <c:pt idx="12">
                  <c:v>198.42399082057386</c:v>
                </c:pt>
                <c:pt idx="13">
                  <c:v>203.66679528796516</c:v>
                </c:pt>
                <c:pt idx="14">
                  <c:v>201.18536028360091</c:v>
                </c:pt>
                <c:pt idx="15">
                  <c:v>192.67069480671401</c:v>
                </c:pt>
                <c:pt idx="16">
                  <c:v>193.23856552991091</c:v>
                </c:pt>
                <c:pt idx="17">
                  <c:v>191.93445718165736</c:v>
                </c:pt>
                <c:pt idx="18">
                  <c:v>188.90630364425971</c:v>
                </c:pt>
                <c:pt idx="19">
                  <c:v>186.33608794841678</c:v>
                </c:pt>
                <c:pt idx="20">
                  <c:v>186.30334615011796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715-4163-A41A-5C41E092E422}"/>
            </c:ext>
          </c:extLst>
        </c:ser>
        <c:ser>
          <c:idx val="4"/>
          <c:order val="4"/>
          <c:tx>
            <c:strRef>
              <c:f>'Scen 2'!$A$20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2'!$B$1:$V$1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2'!$B$20:$V$20</c:f>
              <c:numCache>
                <c:formatCode>0.0</c:formatCode>
                <c:ptCount val="21"/>
                <c:pt idx="0">
                  <c:v>267.12833288379926</c:v>
                </c:pt>
                <c:pt idx="1">
                  <c:v>268.90398621182391</c:v>
                </c:pt>
                <c:pt idx="2">
                  <c:v>279.86928122484858</c:v>
                </c:pt>
                <c:pt idx="3">
                  <c:v>280.4191203806879</c:v>
                </c:pt>
                <c:pt idx="4">
                  <c:v>285.9533376286646</c:v>
                </c:pt>
                <c:pt idx="5">
                  <c:v>286.31246320798925</c:v>
                </c:pt>
                <c:pt idx="6">
                  <c:v>281.53103355498865</c:v>
                </c:pt>
                <c:pt idx="7">
                  <c:v>270.83449979728459</c:v>
                </c:pt>
                <c:pt idx="8">
                  <c:v>259.26408125591399</c:v>
                </c:pt>
                <c:pt idx="9">
                  <c:v>252.11810183378134</c:v>
                </c:pt>
                <c:pt idx="10">
                  <c:v>238.77807408374846</c:v>
                </c:pt>
                <c:pt idx="11">
                  <c:v>233.21678588925477</c:v>
                </c:pt>
                <c:pt idx="12">
                  <c:v>237.53998863382949</c:v>
                </c:pt>
                <c:pt idx="13">
                  <c:v>240.09538607401294</c:v>
                </c:pt>
                <c:pt idx="14">
                  <c:v>246.44241351472647</c:v>
                </c:pt>
                <c:pt idx="15">
                  <c:v>239.15862634718616</c:v>
                </c:pt>
                <c:pt idx="16">
                  <c:v>231.99883492748756</c:v>
                </c:pt>
                <c:pt idx="17">
                  <c:v>235.79405377568065</c:v>
                </c:pt>
                <c:pt idx="18">
                  <c:v>231.63579537792185</c:v>
                </c:pt>
                <c:pt idx="19">
                  <c:v>225.02555260563651</c:v>
                </c:pt>
                <c:pt idx="20">
                  <c:v>227.76704254035698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715-4163-A41A-5C41E092E422}"/>
            </c:ext>
          </c:extLst>
        </c:ser>
        <c:ser>
          <c:idx val="5"/>
          <c:order val="5"/>
          <c:tx>
            <c:strRef>
              <c:f>'Scen 2'!$A$21</c:f>
              <c:strCache>
                <c:ptCount val="1"/>
                <c:pt idx="0">
                  <c:v>Ba</c:v>
                </c:pt>
              </c:strCache>
            </c:strRef>
          </c:tx>
          <c:spPr>
            <a:solidFill>
              <a:srgbClr val="808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2'!$B$1:$V$1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2'!$B$21:$V$21</c:f>
              <c:numCache>
                <c:formatCode>0.0</c:formatCode>
                <c:ptCount val="21"/>
                <c:pt idx="0">
                  <c:v>276.36378686708088</c:v>
                </c:pt>
                <c:pt idx="1">
                  <c:v>265.58756089254274</c:v>
                </c:pt>
                <c:pt idx="2">
                  <c:v>244.07206423944362</c:v>
                </c:pt>
                <c:pt idx="3">
                  <c:v>217.94548104791897</c:v>
                </c:pt>
                <c:pt idx="4">
                  <c:v>193.84620077122156</c:v>
                </c:pt>
                <c:pt idx="5">
                  <c:v>171.85645428481328</c:v>
                </c:pt>
                <c:pt idx="6">
                  <c:v>151.22209503715914</c:v>
                </c:pt>
                <c:pt idx="7">
                  <c:v>134.67172446242031</c:v>
                </c:pt>
                <c:pt idx="8">
                  <c:v>128.20588894169992</c:v>
                </c:pt>
                <c:pt idx="9">
                  <c:v>117.60108902926392</c:v>
                </c:pt>
                <c:pt idx="10">
                  <c:v>114.66891963852373</c:v>
                </c:pt>
                <c:pt idx="11">
                  <c:v>111.59220828833334</c:v>
                </c:pt>
                <c:pt idx="12">
                  <c:v>108.74493831124036</c:v>
                </c:pt>
                <c:pt idx="13">
                  <c:v>95.628877294433522</c:v>
                </c:pt>
                <c:pt idx="14">
                  <c:v>94.232128262724615</c:v>
                </c:pt>
                <c:pt idx="15">
                  <c:v>86.969946475368616</c:v>
                </c:pt>
                <c:pt idx="16">
                  <c:v>93.688025925322393</c:v>
                </c:pt>
                <c:pt idx="17">
                  <c:v>93.745339379564498</c:v>
                </c:pt>
                <c:pt idx="18">
                  <c:v>91.063663489710422</c:v>
                </c:pt>
                <c:pt idx="19">
                  <c:v>85.701593252198592</c:v>
                </c:pt>
                <c:pt idx="20">
                  <c:v>83.171067166504926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15-4163-A41A-5C41E092E422}"/>
            </c:ext>
          </c:extLst>
        </c:ser>
        <c:ser>
          <c:idx val="6"/>
          <c:order val="6"/>
          <c:tx>
            <c:strRef>
              <c:f>'Scen 2'!$A$22</c:f>
              <c:strCache>
                <c:ptCount val="1"/>
                <c:pt idx="0">
                  <c:v>Citi</c:v>
                </c:pt>
              </c:strCache>
            </c:strRef>
          </c:tx>
          <c:spPr>
            <a:solidFill>
              <a:schemeClr val="tx1">
                <a:lumMod val="75000"/>
                <a:lumOff val="2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2'!$B$1:$V$1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2'!$B$22:$V$22</c:f>
              <c:numCache>
                <c:formatCode>0.0</c:formatCode>
                <c:ptCount val="21"/>
                <c:pt idx="0">
                  <c:v>87.092161394007533</c:v>
                </c:pt>
                <c:pt idx="1">
                  <c:v>89.608024840706776</c:v>
                </c:pt>
                <c:pt idx="2">
                  <c:v>86.863689608971725</c:v>
                </c:pt>
                <c:pt idx="3">
                  <c:v>86.687927925826727</c:v>
                </c:pt>
                <c:pt idx="4">
                  <c:v>89.109217107684529</c:v>
                </c:pt>
                <c:pt idx="5">
                  <c:v>97.180433470388763</c:v>
                </c:pt>
                <c:pt idx="6">
                  <c:v>95.563391917789588</c:v>
                </c:pt>
                <c:pt idx="7">
                  <c:v>97.447119949286687</c:v>
                </c:pt>
                <c:pt idx="8">
                  <c:v>101.21407054697646</c:v>
                </c:pt>
                <c:pt idx="9">
                  <c:v>100.78413493563471</c:v>
                </c:pt>
                <c:pt idx="10">
                  <c:v>103.57846770355492</c:v>
                </c:pt>
                <c:pt idx="11">
                  <c:v>105.07625376017479</c:v>
                </c:pt>
                <c:pt idx="12">
                  <c:v>108.04928625377001</c:v>
                </c:pt>
                <c:pt idx="13">
                  <c:v>104.0351416012824</c:v>
                </c:pt>
                <c:pt idx="14">
                  <c:v>102.12875817206991</c:v>
                </c:pt>
                <c:pt idx="15">
                  <c:v>103.60795591453198</c:v>
                </c:pt>
                <c:pt idx="16">
                  <c:v>102.52149576901617</c:v>
                </c:pt>
                <c:pt idx="17">
                  <c:v>97.35515814662341</c:v>
                </c:pt>
                <c:pt idx="18">
                  <c:v>98.982842276562181</c:v>
                </c:pt>
                <c:pt idx="19">
                  <c:v>102.92224335518632</c:v>
                </c:pt>
                <c:pt idx="20">
                  <c:v>102.28448081851987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715-4163-A41A-5C41E092E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overlap val="100"/>
        <c:axId val="110635135"/>
        <c:axId val="110643871"/>
      </c:barChart>
      <c:catAx>
        <c:axId val="110635135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Tahoma" panose="020B0604030504040204" pitchFamily="34" charset="0"/>
                <a:cs typeface="Arial" panose="020B0604020202020204" pitchFamily="34" charset="0"/>
              </a:defRPr>
            </a:pPr>
            <a:endParaRPr lang="lv-LV"/>
          </a:p>
        </c:txPr>
        <c:crossAx val="110643871"/>
        <c:crosses val="autoZero"/>
        <c:auto val="1"/>
        <c:lblAlgn val="ctr"/>
        <c:lblOffset val="100"/>
        <c:noMultiLvlLbl val="0"/>
      </c:catAx>
      <c:valAx>
        <c:axId val="110643871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Tahoma" panose="020B0604030504040204" pitchFamily="34" charset="0"/>
                <a:cs typeface="Arial" panose="020B0604020202020204" pitchFamily="34" charset="0"/>
              </a:defRPr>
            </a:pPr>
            <a:endParaRPr lang="lv-LV"/>
          </a:p>
        </c:txPr>
        <c:crossAx val="110635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defRPr>
          </a:pPr>
          <a:endParaRPr lang="lv-L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ea typeface="Tahoma" panose="020B060403050404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'Scen 2'!$A$9</c:f>
              <c:strCache>
                <c:ptCount val="1"/>
                <c:pt idx="0">
                  <c:v>Krājas pieaugums, milj.m3 gadā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Arial" panose="020B0604020202020204" pitchFamily="34" charset="0"/>
                    <a:ea typeface="Tahoma" panose="020B0604030504040204" pitchFamily="34" charset="0"/>
                    <a:cs typeface="Arial" panose="020B0604020202020204" pitchFamily="34" charset="0"/>
                  </a:defRPr>
                </a:pPr>
                <a:endParaRPr lang="lv-LV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'Scen 2'!$B$1:$V$1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2'!$B$9:$V$9</c:f>
              <c:numCache>
                <c:formatCode>0.0</c:formatCode>
                <c:ptCount val="21"/>
                <c:pt idx="1">
                  <c:v>26.799456084861298</c:v>
                </c:pt>
                <c:pt idx="2">
                  <c:v>26.660476334567882</c:v>
                </c:pt>
                <c:pt idx="3">
                  <c:v>26.298282176510256</c:v>
                </c:pt>
                <c:pt idx="4">
                  <c:v>26.587120899654877</c:v>
                </c:pt>
                <c:pt idx="5">
                  <c:v>26.883850630818738</c:v>
                </c:pt>
                <c:pt idx="6">
                  <c:v>26.796108202400102</c:v>
                </c:pt>
                <c:pt idx="7">
                  <c:v>26.947200690818402</c:v>
                </c:pt>
                <c:pt idx="8">
                  <c:v>26.992510785613639</c:v>
                </c:pt>
                <c:pt idx="9">
                  <c:v>27.277420820807471</c:v>
                </c:pt>
                <c:pt idx="10">
                  <c:v>27.367520072743854</c:v>
                </c:pt>
                <c:pt idx="11">
                  <c:v>27.427938933658371</c:v>
                </c:pt>
                <c:pt idx="12">
                  <c:v>27.264968240581229</c:v>
                </c:pt>
                <c:pt idx="13">
                  <c:v>27.23216817032565</c:v>
                </c:pt>
                <c:pt idx="14">
                  <c:v>27.130850529849255</c:v>
                </c:pt>
                <c:pt idx="15">
                  <c:v>27.051624122027896</c:v>
                </c:pt>
                <c:pt idx="16">
                  <c:v>26.789508641501964</c:v>
                </c:pt>
                <c:pt idx="17">
                  <c:v>26.820527397525762</c:v>
                </c:pt>
                <c:pt idx="18">
                  <c:v>26.749778709531842</c:v>
                </c:pt>
                <c:pt idx="19">
                  <c:v>26.55794865327826</c:v>
                </c:pt>
                <c:pt idx="20">
                  <c:v>26.539919318506975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9B-466B-AB04-06F0DF8DA17A}"/>
            </c:ext>
          </c:extLst>
        </c:ser>
        <c:ser>
          <c:idx val="1"/>
          <c:order val="1"/>
          <c:tx>
            <c:strRef>
              <c:f>'Scen 2'!$A$10</c:f>
              <c:strCache>
                <c:ptCount val="1"/>
                <c:pt idx="0">
                  <c:v>Atmirums, milj.m3 gadā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Arial" panose="020B0604020202020204" pitchFamily="34" charset="0"/>
                    <a:ea typeface="Tahoma" panose="020B0604030504040204" pitchFamily="34" charset="0"/>
                    <a:cs typeface="Arial" panose="020B0604020202020204" pitchFamily="34" charset="0"/>
                  </a:defRPr>
                </a:pPr>
                <a:endParaRPr lang="lv-LV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'Scen 2'!$B$1:$V$1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2'!$B$10:$V$10</c:f>
              <c:numCache>
                <c:formatCode>0.0</c:formatCode>
                <c:ptCount val="21"/>
                <c:pt idx="1">
                  <c:v>-7.7814086784873888</c:v>
                </c:pt>
                <c:pt idx="2">
                  <c:v>-6.8332367718959697</c:v>
                </c:pt>
                <c:pt idx="3">
                  <c:v>-6.5278337861552158</c:v>
                </c:pt>
                <c:pt idx="4">
                  <c:v>-6.2798760977435881</c:v>
                </c:pt>
                <c:pt idx="5">
                  <c:v>-6.3326834112958901</c:v>
                </c:pt>
                <c:pt idx="6">
                  <c:v>-6.5957016019796395</c:v>
                </c:pt>
                <c:pt idx="7">
                  <c:v>-6.6511013582038192</c:v>
                </c:pt>
                <c:pt idx="8">
                  <c:v>-6.6477228893542195</c:v>
                </c:pt>
                <c:pt idx="9">
                  <c:v>-6.4935166282875523</c:v>
                </c:pt>
                <c:pt idx="10">
                  <c:v>-6.3769914887083274</c:v>
                </c:pt>
                <c:pt idx="11">
                  <c:v>-6.4186321533739319</c:v>
                </c:pt>
                <c:pt idx="12">
                  <c:v>-6.5714420222199843</c:v>
                </c:pt>
                <c:pt idx="13">
                  <c:v>-6.548902676839341</c:v>
                </c:pt>
                <c:pt idx="14">
                  <c:v>-6.419716302989297</c:v>
                </c:pt>
                <c:pt idx="15">
                  <c:v>-6.4570025877108463</c:v>
                </c:pt>
                <c:pt idx="16">
                  <c:v>-6.4040489327317598</c:v>
                </c:pt>
                <c:pt idx="17">
                  <c:v>-6.4485309540912601</c:v>
                </c:pt>
                <c:pt idx="18">
                  <c:v>-6.5481388298483809</c:v>
                </c:pt>
                <c:pt idx="19">
                  <c:v>-6.5445124781601631</c:v>
                </c:pt>
                <c:pt idx="20">
                  <c:v>-6.5759761417710623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9B-466B-AB04-06F0DF8DA17A}"/>
            </c:ext>
          </c:extLst>
        </c:ser>
        <c:ser>
          <c:idx val="2"/>
          <c:order val="2"/>
          <c:tx>
            <c:strRef>
              <c:f>'Scen 2'!$A$11</c:f>
              <c:strCache>
                <c:ptCount val="1"/>
                <c:pt idx="0">
                  <c:v>Nocirsts, milj.m3 gadā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Arial" panose="020B0604020202020204" pitchFamily="34" charset="0"/>
                    <a:ea typeface="Tahoma" panose="020B0604030504040204" pitchFamily="34" charset="0"/>
                    <a:cs typeface="Arial" panose="020B0604020202020204" pitchFamily="34" charset="0"/>
                  </a:defRPr>
                </a:pPr>
                <a:endParaRPr lang="lv-LV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'Scen 2'!$B$1:$V$1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2'!$B$11:$V$11</c:f>
              <c:numCache>
                <c:formatCode>0.0</c:formatCode>
                <c:ptCount val="21"/>
                <c:pt idx="1">
                  <c:v>-19.573537187979138</c:v>
                </c:pt>
                <c:pt idx="2">
                  <c:v>-19.431530428548307</c:v>
                </c:pt>
                <c:pt idx="3">
                  <c:v>-19.423902855158094</c:v>
                </c:pt>
                <c:pt idx="4">
                  <c:v>-19.513088028532909</c:v>
                </c:pt>
                <c:pt idx="5">
                  <c:v>-19.484390460280306</c:v>
                </c:pt>
                <c:pt idx="6">
                  <c:v>-19.398514802663438</c:v>
                </c:pt>
                <c:pt idx="7">
                  <c:v>-19.436149936581838</c:v>
                </c:pt>
                <c:pt idx="8">
                  <c:v>-19.422437997195047</c:v>
                </c:pt>
                <c:pt idx="9">
                  <c:v>-19.600775990122184</c:v>
                </c:pt>
                <c:pt idx="10">
                  <c:v>-19.477688364055037</c:v>
                </c:pt>
                <c:pt idx="11">
                  <c:v>-19.438921387974435</c:v>
                </c:pt>
                <c:pt idx="12">
                  <c:v>-19.359483105277928</c:v>
                </c:pt>
                <c:pt idx="13">
                  <c:v>-19.374370600784324</c:v>
                </c:pt>
                <c:pt idx="14">
                  <c:v>-19.340287945811014</c:v>
                </c:pt>
                <c:pt idx="15">
                  <c:v>-19.364567417369884</c:v>
                </c:pt>
                <c:pt idx="16">
                  <c:v>-19.344573729159755</c:v>
                </c:pt>
                <c:pt idx="17">
                  <c:v>-19.332742398821189</c:v>
                </c:pt>
                <c:pt idx="18">
                  <c:v>-19.35272200473441</c:v>
                </c:pt>
                <c:pt idx="19">
                  <c:v>-19.34005435003133</c:v>
                </c:pt>
                <c:pt idx="20">
                  <c:v>-19.341686862489858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9B-466B-AB04-06F0DF8DA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10635135"/>
        <c:axId val="110643871"/>
      </c:barChart>
      <c:lineChart>
        <c:grouping val="standard"/>
        <c:varyColors val="0"/>
        <c:ser>
          <c:idx val="3"/>
          <c:order val="3"/>
          <c:tx>
            <c:strRef>
              <c:f>'Scen 2'!$A$8</c:f>
              <c:strCache>
                <c:ptCount val="1"/>
                <c:pt idx="0">
                  <c:v>Krājas diference, milj.m3 gadā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solidFill>
                <a:schemeClr val="tx1">
                  <a:alpha val="4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4"/>
                    </a:solidFill>
                    <a:latin typeface="Arial" panose="020B0604020202020204" pitchFamily="34" charset="0"/>
                    <a:ea typeface="Tahoma" panose="020B0604030504040204" pitchFamily="34" charset="0"/>
                    <a:cs typeface="Arial" panose="020B0604020202020204" pitchFamily="34" charset="0"/>
                  </a:defRPr>
                </a:pPr>
                <a:endParaRPr lang="lv-LV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'Scen 2'!$B$1:$V$1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2'!$B$8:$V$8</c:f>
              <c:numCache>
                <c:formatCode>0.0</c:formatCode>
                <c:ptCount val="21"/>
                <c:pt idx="1">
                  <c:v>-0.55548978160522822</c:v>
                </c:pt>
                <c:pt idx="2">
                  <c:v>0.39570913412360653</c:v>
                </c:pt>
                <c:pt idx="3">
                  <c:v>0.34654553519694531</c:v>
                </c:pt>
                <c:pt idx="4">
                  <c:v>0.7941567733783792</c:v>
                </c:pt>
                <c:pt idx="5">
                  <c:v>1.0667767592425434</c:v>
                </c:pt>
                <c:pt idx="6">
                  <c:v>0.80189179775702613</c:v>
                </c:pt>
                <c:pt idx="7">
                  <c:v>0.8599493960327429</c:v>
                </c:pt>
                <c:pt idx="8">
                  <c:v>0.92234989906437193</c:v>
                </c:pt>
                <c:pt idx="9">
                  <c:v>1.1831282023977359</c:v>
                </c:pt>
                <c:pt idx="10">
                  <c:v>1.5128402199804896</c:v>
                </c:pt>
                <c:pt idx="11">
                  <c:v>1.5703853923100048</c:v>
                </c:pt>
                <c:pt idx="12">
                  <c:v>1.3340431130833181</c:v>
                </c:pt>
                <c:pt idx="13">
                  <c:v>1.3088948927019857</c:v>
                </c:pt>
                <c:pt idx="14">
                  <c:v>1.3708462810489443</c:v>
                </c:pt>
                <c:pt idx="15">
                  <c:v>1.2300541169471657</c:v>
                </c:pt>
                <c:pt idx="16">
                  <c:v>1.0408859796104508</c:v>
                </c:pt>
                <c:pt idx="17">
                  <c:v>1.0392540446133118</c:v>
                </c:pt>
                <c:pt idx="18">
                  <c:v>0.84891787494905202</c:v>
                </c:pt>
                <c:pt idx="19">
                  <c:v>0.67338182508676425</c:v>
                </c:pt>
                <c:pt idx="20">
                  <c:v>0.6222563142460551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9B-466B-AB04-06F0DF8DA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635135"/>
        <c:axId val="110643871"/>
      </c:lineChart>
      <c:catAx>
        <c:axId val="110635135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low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Tahoma" panose="020B0604030504040204" pitchFamily="34" charset="0"/>
                <a:cs typeface="Arial" panose="020B0604020202020204" pitchFamily="34" charset="0"/>
              </a:defRPr>
            </a:pPr>
            <a:endParaRPr lang="lv-LV"/>
          </a:p>
        </c:txPr>
        <c:crossAx val="110643871"/>
        <c:crosses val="autoZero"/>
        <c:auto val="1"/>
        <c:lblAlgn val="ctr"/>
        <c:lblOffset val="100"/>
        <c:noMultiLvlLbl val="0"/>
      </c:catAx>
      <c:valAx>
        <c:axId val="110643871"/>
        <c:scaling>
          <c:orientation val="minMax"/>
          <c:max val="30"/>
          <c:min val="-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Tahoma" panose="020B0604030504040204" pitchFamily="34" charset="0"/>
                    <a:cs typeface="Arial" panose="020B0604020202020204" pitchFamily="34" charset="0"/>
                  </a:defRPr>
                </a:pPr>
                <a:r>
                  <a:rPr lang="en-US"/>
                  <a:t>milj.</a:t>
                </a:r>
                <a:r>
                  <a:rPr lang="lv-LV"/>
                  <a:t> </a:t>
                </a:r>
                <a:r>
                  <a:rPr lang="en-US"/>
                  <a:t>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Tahoma" panose="020B0604030504040204" pitchFamily="34" charset="0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90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Tahoma" panose="020B0604030504040204" pitchFamily="34" charset="0"/>
                <a:cs typeface="Arial" panose="020B0604020202020204" pitchFamily="34" charset="0"/>
              </a:defRPr>
            </a:pPr>
            <a:endParaRPr lang="lv-LV"/>
          </a:p>
        </c:txPr>
        <c:crossAx val="110635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defRPr>
          </a:pPr>
          <a:endParaRPr lang="lv-L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ea typeface="Tahoma" panose="020B060403050404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'Scen 3'!$A$25</c:f>
              <c:strCache>
                <c:ptCount val="1"/>
                <c:pt idx="0">
                  <c:v> 1-20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48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tint val="48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tint val="48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3'!$B$1:$V$1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3'!$B$25:$V$25</c:f>
              <c:numCache>
                <c:formatCode>#,##0</c:formatCode>
                <c:ptCount val="21"/>
                <c:pt idx="1">
                  <c:v>797954.97884110827</c:v>
                </c:pt>
                <c:pt idx="2">
                  <c:v>890278.01794381207</c:v>
                </c:pt>
                <c:pt idx="3">
                  <c:v>884976.97860845574</c:v>
                </c:pt>
                <c:pt idx="4">
                  <c:v>877388.26879490889</c:v>
                </c:pt>
                <c:pt idx="5">
                  <c:v>965892.24312017264</c:v>
                </c:pt>
                <c:pt idx="6">
                  <c:v>864576.95630589174</c:v>
                </c:pt>
                <c:pt idx="7">
                  <c:v>864563.29917072901</c:v>
                </c:pt>
                <c:pt idx="8">
                  <c:v>858283.20553726563</c:v>
                </c:pt>
                <c:pt idx="9">
                  <c:v>813565.18513899855</c:v>
                </c:pt>
                <c:pt idx="10">
                  <c:v>791812.534770414</c:v>
                </c:pt>
                <c:pt idx="11">
                  <c:v>773412.93675317662</c:v>
                </c:pt>
                <c:pt idx="12">
                  <c:v>760814.9906053181</c:v>
                </c:pt>
                <c:pt idx="13">
                  <c:v>761559.87996468216</c:v>
                </c:pt>
                <c:pt idx="14">
                  <c:v>764216.16957076709</c:v>
                </c:pt>
                <c:pt idx="15">
                  <c:v>768622.99786173296</c:v>
                </c:pt>
                <c:pt idx="16">
                  <c:v>780136.29370210716</c:v>
                </c:pt>
                <c:pt idx="17">
                  <c:v>771101.46954470489</c:v>
                </c:pt>
                <c:pt idx="18">
                  <c:v>759004.71284432733</c:v>
                </c:pt>
                <c:pt idx="19">
                  <c:v>744869.44188958127</c:v>
                </c:pt>
                <c:pt idx="20">
                  <c:v>732690.7178737435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4F-4DED-8433-BC06E1D719F3}"/>
            </c:ext>
          </c:extLst>
        </c:ser>
        <c:ser>
          <c:idx val="1"/>
          <c:order val="1"/>
          <c:tx>
            <c:strRef>
              <c:f>'Scen 3'!$A$26</c:f>
              <c:strCache>
                <c:ptCount val="1"/>
                <c:pt idx="0">
                  <c:v>21-40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65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tint val="65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tint val="65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3'!$B$1:$V$1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3'!$B$26:$V$26</c:f>
              <c:numCache>
                <c:formatCode>#,##0</c:formatCode>
                <c:ptCount val="21"/>
                <c:pt idx="1">
                  <c:v>670916.68499521283</c:v>
                </c:pt>
                <c:pt idx="2">
                  <c:v>763169.56602188689</c:v>
                </c:pt>
                <c:pt idx="3">
                  <c:v>802503.79760809708</c:v>
                </c:pt>
                <c:pt idx="4">
                  <c:v>781470.9595584604</c:v>
                </c:pt>
                <c:pt idx="5">
                  <c:v>687136.65926905209</c:v>
                </c:pt>
                <c:pt idx="6">
                  <c:v>782014.13244527939</c:v>
                </c:pt>
                <c:pt idx="7">
                  <c:v>804670.7019450732</c:v>
                </c:pt>
                <c:pt idx="8">
                  <c:v>815117.18583819934</c:v>
                </c:pt>
                <c:pt idx="9">
                  <c:v>890602.80064147653</c:v>
                </c:pt>
                <c:pt idx="10">
                  <c:v>797124.69960034313</c:v>
                </c:pt>
                <c:pt idx="11">
                  <c:v>806716.40831932286</c:v>
                </c:pt>
                <c:pt idx="12">
                  <c:v>807679.16458201734</c:v>
                </c:pt>
                <c:pt idx="13">
                  <c:v>763346.54943734175</c:v>
                </c:pt>
                <c:pt idx="14">
                  <c:v>739990.49142216332</c:v>
                </c:pt>
                <c:pt idx="15">
                  <c:v>726794.5857880977</c:v>
                </c:pt>
                <c:pt idx="16">
                  <c:v>716393.3962118068</c:v>
                </c:pt>
                <c:pt idx="17">
                  <c:v>725455.14795769867</c:v>
                </c:pt>
                <c:pt idx="18">
                  <c:v>721106.3320942315</c:v>
                </c:pt>
                <c:pt idx="19">
                  <c:v>729585.87031046185</c:v>
                </c:pt>
                <c:pt idx="20">
                  <c:v>740641.94494113349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4F-4DED-8433-BC06E1D719F3}"/>
            </c:ext>
          </c:extLst>
        </c:ser>
        <c:ser>
          <c:idx val="2"/>
          <c:order val="2"/>
          <c:tx>
            <c:strRef>
              <c:f>'Scen 3'!$A$27</c:f>
              <c:strCache>
                <c:ptCount val="1"/>
                <c:pt idx="0">
                  <c:v>41-60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83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tint val="83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tint val="83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3'!$B$1:$V$1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3'!$B$27:$V$27</c:f>
              <c:numCache>
                <c:formatCode>#,##0</c:formatCode>
                <c:ptCount val="21"/>
                <c:pt idx="1">
                  <c:v>511135.09313694987</c:v>
                </c:pt>
                <c:pt idx="2">
                  <c:v>427843.09927475906</c:v>
                </c:pt>
                <c:pt idx="3">
                  <c:v>406788.34765614977</c:v>
                </c:pt>
                <c:pt idx="4">
                  <c:v>460759.4284655847</c:v>
                </c:pt>
                <c:pt idx="5">
                  <c:v>507751.69850127556</c:v>
                </c:pt>
                <c:pt idx="6">
                  <c:v>549672.01088129217</c:v>
                </c:pt>
                <c:pt idx="7">
                  <c:v>545955.30932522146</c:v>
                </c:pt>
                <c:pt idx="8">
                  <c:v>510485.23253380839</c:v>
                </c:pt>
                <c:pt idx="9">
                  <c:v>453746.6973573725</c:v>
                </c:pt>
                <c:pt idx="10">
                  <c:v>558644.45005455147</c:v>
                </c:pt>
                <c:pt idx="11">
                  <c:v>564647.47711422003</c:v>
                </c:pt>
                <c:pt idx="12">
                  <c:v>557389.87000562262</c:v>
                </c:pt>
                <c:pt idx="13">
                  <c:v>618463.72722957528</c:v>
                </c:pt>
                <c:pt idx="14">
                  <c:v>583834.00558182225</c:v>
                </c:pt>
                <c:pt idx="15">
                  <c:v>576917.95838436554</c:v>
                </c:pt>
                <c:pt idx="16">
                  <c:v>582491.27943012374</c:v>
                </c:pt>
                <c:pt idx="17">
                  <c:v>543981.15933344443</c:v>
                </c:pt>
                <c:pt idx="18">
                  <c:v>551372.06218201562</c:v>
                </c:pt>
                <c:pt idx="19">
                  <c:v>549830.28115391487</c:v>
                </c:pt>
                <c:pt idx="20">
                  <c:v>561040.67745177541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4F-4DED-8433-BC06E1D719F3}"/>
            </c:ext>
          </c:extLst>
        </c:ser>
        <c:ser>
          <c:idx val="3"/>
          <c:order val="3"/>
          <c:tx>
            <c:strRef>
              <c:f>'Scen 3'!$A$28</c:f>
              <c:strCache>
                <c:ptCount val="1"/>
                <c:pt idx="0">
                  <c:v>61-80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3'!$B$1:$V$1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3'!$B$28:$V$28</c:f>
              <c:numCache>
                <c:formatCode>#,##0</c:formatCode>
                <c:ptCount val="21"/>
                <c:pt idx="1">
                  <c:v>524421.72917434119</c:v>
                </c:pt>
                <c:pt idx="2">
                  <c:v>490700.13233441632</c:v>
                </c:pt>
                <c:pt idx="3">
                  <c:v>451342.76827841974</c:v>
                </c:pt>
                <c:pt idx="4">
                  <c:v>387812.99787220056</c:v>
                </c:pt>
                <c:pt idx="5">
                  <c:v>352232.97124383174</c:v>
                </c:pt>
                <c:pt idx="6">
                  <c:v>284668.27672024723</c:v>
                </c:pt>
                <c:pt idx="7">
                  <c:v>256309.34720156339</c:v>
                </c:pt>
                <c:pt idx="8">
                  <c:v>303901.25834902492</c:v>
                </c:pt>
                <c:pt idx="9">
                  <c:v>323157.86612831615</c:v>
                </c:pt>
                <c:pt idx="10">
                  <c:v>341489.97636409634</c:v>
                </c:pt>
                <c:pt idx="11">
                  <c:v>324990.26574788557</c:v>
                </c:pt>
                <c:pt idx="12">
                  <c:v>319012.92184092838</c:v>
                </c:pt>
                <c:pt idx="13">
                  <c:v>276373.73555627826</c:v>
                </c:pt>
                <c:pt idx="14">
                  <c:v>319426.27949345263</c:v>
                </c:pt>
                <c:pt idx="15">
                  <c:v>337369.77127613081</c:v>
                </c:pt>
                <c:pt idx="16">
                  <c:v>326905.09944588703</c:v>
                </c:pt>
                <c:pt idx="17">
                  <c:v>369087.66398552037</c:v>
                </c:pt>
                <c:pt idx="18">
                  <c:v>342901.88974435779</c:v>
                </c:pt>
                <c:pt idx="19">
                  <c:v>335693.01812383195</c:v>
                </c:pt>
                <c:pt idx="20">
                  <c:v>333121.54448943463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4F-4DED-8433-BC06E1D719F3}"/>
            </c:ext>
          </c:extLst>
        </c:ser>
        <c:ser>
          <c:idx val="4"/>
          <c:order val="4"/>
          <c:tx>
            <c:strRef>
              <c:f>'Scen 3'!$A$29</c:f>
              <c:strCache>
                <c:ptCount val="1"/>
                <c:pt idx="0">
                  <c:v>81-100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82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shade val="82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shade val="82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3'!$B$1:$V$1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3'!$B$29:$V$29</c:f>
              <c:numCache>
                <c:formatCode>#,##0</c:formatCode>
                <c:ptCount val="21"/>
                <c:pt idx="1">
                  <c:v>351932.46230947383</c:v>
                </c:pt>
                <c:pt idx="2">
                  <c:v>368511.00490244303</c:v>
                </c:pt>
                <c:pt idx="3">
                  <c:v>346239.85776508634</c:v>
                </c:pt>
                <c:pt idx="4">
                  <c:v>331039.25871185178</c:v>
                </c:pt>
                <c:pt idx="5">
                  <c:v>302652.34366426815</c:v>
                </c:pt>
                <c:pt idx="6">
                  <c:v>279616.92433067551</c:v>
                </c:pt>
                <c:pt idx="7">
                  <c:v>262237.13383325003</c:v>
                </c:pt>
                <c:pt idx="8">
                  <c:v>209357.85071988232</c:v>
                </c:pt>
                <c:pt idx="9">
                  <c:v>183116.14676338033</c:v>
                </c:pt>
                <c:pt idx="10">
                  <c:v>146487.48688763054</c:v>
                </c:pt>
                <c:pt idx="11">
                  <c:v>140631.29920193105</c:v>
                </c:pt>
                <c:pt idx="12">
                  <c:v>152901.92524213271</c:v>
                </c:pt>
                <c:pt idx="13">
                  <c:v>165353.42051332106</c:v>
                </c:pt>
                <c:pt idx="14">
                  <c:v>177805.64436149359</c:v>
                </c:pt>
                <c:pt idx="15">
                  <c:v>163308.88835390797</c:v>
                </c:pt>
                <c:pt idx="16">
                  <c:v>169117.38447214916</c:v>
                </c:pt>
                <c:pt idx="17">
                  <c:v>154331.03678728698</c:v>
                </c:pt>
                <c:pt idx="18">
                  <c:v>178655.02616872409</c:v>
                </c:pt>
                <c:pt idx="19">
                  <c:v>195794.36195750121</c:v>
                </c:pt>
                <c:pt idx="20">
                  <c:v>188917.82390183542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4F-4DED-8433-BC06E1D719F3}"/>
            </c:ext>
          </c:extLst>
        </c:ser>
        <c:ser>
          <c:idx val="5"/>
          <c:order val="5"/>
          <c:tx>
            <c:strRef>
              <c:f>'Scen 3'!$A$30</c:f>
              <c:strCache>
                <c:ptCount val="1"/>
                <c:pt idx="0">
                  <c:v>101-120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65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shade val="65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shade val="65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3'!$B$1:$V$1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3'!$B$30:$V$30</c:f>
              <c:numCache>
                <c:formatCode>#,##0</c:formatCode>
                <c:ptCount val="21"/>
                <c:pt idx="1">
                  <c:v>161770.5316881474</c:v>
                </c:pt>
                <c:pt idx="2">
                  <c:v>178041.10466984089</c:v>
                </c:pt>
                <c:pt idx="3">
                  <c:v>198193.29670825327</c:v>
                </c:pt>
                <c:pt idx="4">
                  <c:v>210943.43324431157</c:v>
                </c:pt>
                <c:pt idx="5">
                  <c:v>222294.12982550281</c:v>
                </c:pt>
                <c:pt idx="6">
                  <c:v>246432.88830709242</c:v>
                </c:pt>
                <c:pt idx="7">
                  <c:v>241380.58996886032</c:v>
                </c:pt>
                <c:pt idx="8">
                  <c:v>246515.65709386789</c:v>
                </c:pt>
                <c:pt idx="9">
                  <c:v>228651.33213548825</c:v>
                </c:pt>
                <c:pt idx="10">
                  <c:v>217358.30798244351</c:v>
                </c:pt>
                <c:pt idx="11">
                  <c:v>209325.346249989</c:v>
                </c:pt>
                <c:pt idx="12">
                  <c:v>177436.29412328187</c:v>
                </c:pt>
                <c:pt idx="13">
                  <c:v>153448.42882216291</c:v>
                </c:pt>
                <c:pt idx="14">
                  <c:v>121977.78312124455</c:v>
                </c:pt>
                <c:pt idx="15">
                  <c:v>113478.04017145911</c:v>
                </c:pt>
                <c:pt idx="16">
                  <c:v>116650.35104725667</c:v>
                </c:pt>
                <c:pt idx="17">
                  <c:v>117964.17516075906</c:v>
                </c:pt>
                <c:pt idx="18">
                  <c:v>131106.2545565801</c:v>
                </c:pt>
                <c:pt idx="19">
                  <c:v>109769.96133571411</c:v>
                </c:pt>
                <c:pt idx="20">
                  <c:v>99664.500122199286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4F-4DED-8433-BC06E1D719F3}"/>
            </c:ext>
          </c:extLst>
        </c:ser>
        <c:ser>
          <c:idx val="6"/>
          <c:order val="6"/>
          <c:tx>
            <c:strRef>
              <c:f>'Scen 3'!$A$31</c:f>
              <c:strCache>
                <c:ptCount val="1"/>
                <c:pt idx="0">
                  <c:v>121-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47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shade val="47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shade val="47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0"/>
          <c:cat>
            <c:numRef>
              <c:f>'Scen 3'!$B$1:$V$1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3'!$B$31:$V$31</c:f>
              <c:numCache>
                <c:formatCode>#,##0</c:formatCode>
                <c:ptCount val="21"/>
                <c:pt idx="1">
                  <c:v>124281.40657254471</c:v>
                </c:pt>
                <c:pt idx="2">
                  <c:v>138684.35307934912</c:v>
                </c:pt>
                <c:pt idx="3">
                  <c:v>153865.6765405123</c:v>
                </c:pt>
                <c:pt idx="4">
                  <c:v>180831.92514406363</c:v>
                </c:pt>
                <c:pt idx="5">
                  <c:v>212912.62750146701</c:v>
                </c:pt>
                <c:pt idx="6">
                  <c:v>244650.54748536856</c:v>
                </c:pt>
                <c:pt idx="7">
                  <c:v>284172.57572847063</c:v>
                </c:pt>
                <c:pt idx="8">
                  <c:v>329189.01008594676</c:v>
                </c:pt>
                <c:pt idx="9">
                  <c:v>375335.80927444383</c:v>
                </c:pt>
                <c:pt idx="10">
                  <c:v>418022.78331329173</c:v>
                </c:pt>
                <c:pt idx="11">
                  <c:v>451241.97124217852</c:v>
                </c:pt>
                <c:pt idx="12">
                  <c:v>495271.81740293605</c:v>
                </c:pt>
                <c:pt idx="13">
                  <c:v>525907.84564793517</c:v>
                </c:pt>
                <c:pt idx="14">
                  <c:v>556655.32763804845</c:v>
                </c:pt>
                <c:pt idx="15">
                  <c:v>575831.86529613985</c:v>
                </c:pt>
                <c:pt idx="16">
                  <c:v>587293.78270229721</c:v>
                </c:pt>
                <c:pt idx="17">
                  <c:v>596520.61198004941</c:v>
                </c:pt>
                <c:pt idx="18">
                  <c:v>592370.517391145</c:v>
                </c:pt>
                <c:pt idx="19">
                  <c:v>606233.20441373729</c:v>
                </c:pt>
                <c:pt idx="20">
                  <c:v>624745.44455887633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4F-4DED-8433-BC06E1D71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overlap val="100"/>
        <c:axId val="110635135"/>
        <c:axId val="110643871"/>
      </c:barChart>
      <c:catAx>
        <c:axId val="110635135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110643871"/>
        <c:crosses val="autoZero"/>
        <c:auto val="1"/>
        <c:lblAlgn val="ctr"/>
        <c:lblOffset val="100"/>
        <c:noMultiLvlLbl val="0"/>
      </c:catAx>
      <c:valAx>
        <c:axId val="110643871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110635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lv-L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'Scen 3'!$A$16</c:f>
              <c:strCache>
                <c:ptCount val="1"/>
                <c:pt idx="0">
                  <c:v>P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3'!$B$1:$V$1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3'!$B$16:$V$16</c:f>
              <c:numCache>
                <c:formatCode>0.0</c:formatCode>
                <c:ptCount val="21"/>
                <c:pt idx="0">
                  <c:v>877.59079402481495</c:v>
                </c:pt>
                <c:pt idx="1">
                  <c:v>916.41433607366366</c:v>
                </c:pt>
                <c:pt idx="2">
                  <c:v>929.20626454032595</c:v>
                </c:pt>
                <c:pt idx="3">
                  <c:v>935.74427921551171</c:v>
                </c:pt>
                <c:pt idx="4">
                  <c:v>936.17890420610979</c:v>
                </c:pt>
                <c:pt idx="5">
                  <c:v>932.16410232138116</c:v>
                </c:pt>
                <c:pt idx="6">
                  <c:v>944.72530651437773</c:v>
                </c:pt>
                <c:pt idx="7">
                  <c:v>952.5982507125135</c:v>
                </c:pt>
                <c:pt idx="8">
                  <c:v>973.19176084027697</c:v>
                </c:pt>
                <c:pt idx="9">
                  <c:v>994.89197329168462</c:v>
                </c:pt>
                <c:pt idx="10">
                  <c:v>1017.3051270197394</c:v>
                </c:pt>
                <c:pt idx="11">
                  <c:v>1037.1787343190192</c:v>
                </c:pt>
                <c:pt idx="12">
                  <c:v>1060.0110431680614</c:v>
                </c:pt>
                <c:pt idx="13">
                  <c:v>1084.5586859129965</c:v>
                </c:pt>
                <c:pt idx="14">
                  <c:v>1108.5155553596371</c:v>
                </c:pt>
                <c:pt idx="15">
                  <c:v>1128.6851520333464</c:v>
                </c:pt>
                <c:pt idx="16">
                  <c:v>1147.5463745348709</c:v>
                </c:pt>
                <c:pt idx="17">
                  <c:v>1168.4277393598807</c:v>
                </c:pt>
                <c:pt idx="18">
                  <c:v>1180.4060232792306</c:v>
                </c:pt>
                <c:pt idx="19">
                  <c:v>1191.9966982585318</c:v>
                </c:pt>
                <c:pt idx="20">
                  <c:v>1198.2082024890756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39-44BD-887A-B0708ED22B1B}"/>
            </c:ext>
          </c:extLst>
        </c:ser>
        <c:ser>
          <c:idx val="1"/>
          <c:order val="1"/>
          <c:tx>
            <c:strRef>
              <c:f>'Scen 3'!$A$17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rgbClr val="99336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3'!$B$1:$V$1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3'!$B$17:$V$17</c:f>
              <c:numCache>
                <c:formatCode>0.0</c:formatCode>
                <c:ptCount val="21"/>
                <c:pt idx="0">
                  <c:v>612.21128362287777</c:v>
                </c:pt>
                <c:pt idx="1">
                  <c:v>688.35982445281809</c:v>
                </c:pt>
                <c:pt idx="2">
                  <c:v>751.4728286666749</c:v>
                </c:pt>
                <c:pt idx="3">
                  <c:v>769.1249351180951</c:v>
                </c:pt>
                <c:pt idx="4">
                  <c:v>788.0608937597126</c:v>
                </c:pt>
                <c:pt idx="5">
                  <c:v>810.35712528856948</c:v>
                </c:pt>
                <c:pt idx="6">
                  <c:v>829.46292432720531</c:v>
                </c:pt>
                <c:pt idx="7">
                  <c:v>849.13342028075499</c:v>
                </c:pt>
                <c:pt idx="8">
                  <c:v>860.3556612637467</c:v>
                </c:pt>
                <c:pt idx="9">
                  <c:v>883.51887379174616</c:v>
                </c:pt>
                <c:pt idx="10">
                  <c:v>895.21173314687951</c:v>
                </c:pt>
                <c:pt idx="11">
                  <c:v>910.70496302449703</c:v>
                </c:pt>
                <c:pt idx="12">
                  <c:v>912.27788431024976</c:v>
                </c:pt>
                <c:pt idx="13">
                  <c:v>923.52040912431835</c:v>
                </c:pt>
                <c:pt idx="14">
                  <c:v>925.59127580066195</c:v>
                </c:pt>
                <c:pt idx="15">
                  <c:v>931.86828925125508</c:v>
                </c:pt>
                <c:pt idx="16">
                  <c:v>951.36626066435269</c:v>
                </c:pt>
                <c:pt idx="17">
                  <c:v>953.79547425213218</c:v>
                </c:pt>
                <c:pt idx="18">
                  <c:v>961.95052730195516</c:v>
                </c:pt>
                <c:pt idx="19">
                  <c:v>981.52957680828126</c:v>
                </c:pt>
                <c:pt idx="20">
                  <c:v>992.66887966340573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39-44BD-887A-B0708ED22B1B}"/>
            </c:ext>
          </c:extLst>
        </c:ser>
        <c:ser>
          <c:idx val="2"/>
          <c:order val="2"/>
          <c:tx>
            <c:strRef>
              <c:f>'Scen 3'!$A$18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3'!$B$1:$V$1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3'!$B$18:$V$18</c:f>
              <c:numCache>
                <c:formatCode>0.0</c:formatCode>
                <c:ptCount val="21"/>
                <c:pt idx="0">
                  <c:v>933.72807513335954</c:v>
                </c:pt>
                <c:pt idx="1">
                  <c:v>948.27439886898378</c:v>
                </c:pt>
                <c:pt idx="2">
                  <c:v>962.57597178482513</c:v>
                </c:pt>
                <c:pt idx="3">
                  <c:v>960.84468172366485</c:v>
                </c:pt>
                <c:pt idx="4">
                  <c:v>969.95193931051267</c:v>
                </c:pt>
                <c:pt idx="5">
                  <c:v>975.01260267687212</c:v>
                </c:pt>
                <c:pt idx="6">
                  <c:v>974.00183456941954</c:v>
                </c:pt>
                <c:pt idx="7">
                  <c:v>977.15716888501311</c:v>
                </c:pt>
                <c:pt idx="8">
                  <c:v>960.88276250244894</c:v>
                </c:pt>
                <c:pt idx="9">
                  <c:v>944.31006629742546</c:v>
                </c:pt>
                <c:pt idx="10">
                  <c:v>933.71584888428742</c:v>
                </c:pt>
                <c:pt idx="11">
                  <c:v>911.7883549373505</c:v>
                </c:pt>
                <c:pt idx="12">
                  <c:v>896.09802579381517</c:v>
                </c:pt>
                <c:pt idx="13">
                  <c:v>852.15194730085784</c:v>
                </c:pt>
                <c:pt idx="14">
                  <c:v>829.8761994837397</c:v>
                </c:pt>
                <c:pt idx="15">
                  <c:v>809.10423564172675</c:v>
                </c:pt>
                <c:pt idx="16">
                  <c:v>784.32938876524349</c:v>
                </c:pt>
                <c:pt idx="17">
                  <c:v>769.64287539112865</c:v>
                </c:pt>
                <c:pt idx="18">
                  <c:v>755.60730900308261</c:v>
                </c:pt>
                <c:pt idx="19">
                  <c:v>747.2748009316407</c:v>
                </c:pt>
                <c:pt idx="20">
                  <c:v>736.17284238373941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39-44BD-887A-B0708ED22B1B}"/>
            </c:ext>
          </c:extLst>
        </c:ser>
        <c:ser>
          <c:idx val="3"/>
          <c:order val="3"/>
          <c:tx>
            <c:strRef>
              <c:f>'Scen 3'!$A$19</c:f>
              <c:strCache>
                <c:ptCount val="1"/>
                <c:pt idx="0">
                  <c:v>M</c:v>
                </c:pt>
              </c:strCache>
            </c:strRef>
          </c:tx>
          <c:spPr>
            <a:solidFill>
              <a:srgbClr val="333399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3'!$B$1:$V$1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3'!$B$19:$V$19</c:f>
              <c:numCache>
                <c:formatCode>0.0</c:formatCode>
                <c:ptCount val="21"/>
                <c:pt idx="0">
                  <c:v>197.59204304668771</c:v>
                </c:pt>
                <c:pt idx="1">
                  <c:v>207.3274275122495</c:v>
                </c:pt>
                <c:pt idx="2">
                  <c:v>222.43818097383783</c:v>
                </c:pt>
                <c:pt idx="3">
                  <c:v>217.65677697050606</c:v>
                </c:pt>
                <c:pt idx="4">
                  <c:v>219.25238130937512</c:v>
                </c:pt>
                <c:pt idx="5">
                  <c:v>215.46737949348892</c:v>
                </c:pt>
                <c:pt idx="6">
                  <c:v>212.81259815996597</c:v>
                </c:pt>
                <c:pt idx="7">
                  <c:v>204.9827260519854</c:v>
                </c:pt>
                <c:pt idx="8">
                  <c:v>205.16350421323534</c:v>
                </c:pt>
                <c:pt idx="9">
                  <c:v>207.82380959436423</c:v>
                </c:pt>
                <c:pt idx="10">
                  <c:v>207.95005754826317</c:v>
                </c:pt>
                <c:pt idx="11">
                  <c:v>210.57061875944467</c:v>
                </c:pt>
                <c:pt idx="12">
                  <c:v>208.91040634038794</c:v>
                </c:pt>
                <c:pt idx="13">
                  <c:v>207.17087291999624</c:v>
                </c:pt>
                <c:pt idx="14">
                  <c:v>207.44108058740289</c:v>
                </c:pt>
                <c:pt idx="15">
                  <c:v>204.14641237181669</c:v>
                </c:pt>
                <c:pt idx="16">
                  <c:v>206.83731638921876</c:v>
                </c:pt>
                <c:pt idx="17">
                  <c:v>204.21336092987613</c:v>
                </c:pt>
                <c:pt idx="18">
                  <c:v>202.02517445719349</c:v>
                </c:pt>
                <c:pt idx="19">
                  <c:v>197.22776068309057</c:v>
                </c:pt>
                <c:pt idx="20">
                  <c:v>192.6878263103664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39-44BD-887A-B0708ED22B1B}"/>
            </c:ext>
          </c:extLst>
        </c:ser>
        <c:ser>
          <c:idx val="4"/>
          <c:order val="4"/>
          <c:tx>
            <c:strRef>
              <c:f>'Scen 3'!$A$20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3'!$B$1:$V$1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3'!$B$20:$V$20</c:f>
              <c:numCache>
                <c:formatCode>0.0</c:formatCode>
                <c:ptCount val="21"/>
                <c:pt idx="0">
                  <c:v>267.12833288379926</c:v>
                </c:pt>
                <c:pt idx="1">
                  <c:v>270.74019714757026</c:v>
                </c:pt>
                <c:pt idx="2">
                  <c:v>275.55765881621573</c:v>
                </c:pt>
                <c:pt idx="3">
                  <c:v>282.0298194284095</c:v>
                </c:pt>
                <c:pt idx="4">
                  <c:v>278.04832141779463</c:v>
                </c:pt>
                <c:pt idx="5">
                  <c:v>275.13174808219873</c:v>
                </c:pt>
                <c:pt idx="6">
                  <c:v>266.66230413386711</c:v>
                </c:pt>
                <c:pt idx="7">
                  <c:v>264.0237028265397</c:v>
                </c:pt>
                <c:pt idx="8">
                  <c:v>248.12369557191349</c:v>
                </c:pt>
                <c:pt idx="9">
                  <c:v>230.80366246027305</c:v>
                </c:pt>
                <c:pt idx="10">
                  <c:v>214.07497728551149</c:v>
                </c:pt>
                <c:pt idx="11">
                  <c:v>209.27252871380387</c:v>
                </c:pt>
                <c:pt idx="12">
                  <c:v>205.39722523329831</c:v>
                </c:pt>
                <c:pt idx="13">
                  <c:v>211.03933350628398</c:v>
                </c:pt>
                <c:pt idx="14">
                  <c:v>209.17676603387051</c:v>
                </c:pt>
                <c:pt idx="15">
                  <c:v>203.12531815450399</c:v>
                </c:pt>
                <c:pt idx="16">
                  <c:v>196.38268607202775</c:v>
                </c:pt>
                <c:pt idx="17">
                  <c:v>190.84144163760567</c:v>
                </c:pt>
                <c:pt idx="18">
                  <c:v>190.18253850218653</c:v>
                </c:pt>
                <c:pt idx="19">
                  <c:v>178.3651700810006</c:v>
                </c:pt>
                <c:pt idx="20">
                  <c:v>177.6442103611779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439-44BD-887A-B0708ED22B1B}"/>
            </c:ext>
          </c:extLst>
        </c:ser>
        <c:ser>
          <c:idx val="5"/>
          <c:order val="5"/>
          <c:tx>
            <c:strRef>
              <c:f>'Scen 3'!$A$21</c:f>
              <c:strCache>
                <c:ptCount val="1"/>
                <c:pt idx="0">
                  <c:v>Ba</c:v>
                </c:pt>
              </c:strCache>
            </c:strRef>
          </c:tx>
          <c:spPr>
            <a:solidFill>
              <a:srgbClr val="808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3'!$B$1:$V$1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3'!$B$21:$V$21</c:f>
              <c:numCache>
                <c:formatCode>0.0</c:formatCode>
                <c:ptCount val="21"/>
                <c:pt idx="0">
                  <c:v>276.36378686708088</c:v>
                </c:pt>
                <c:pt idx="1">
                  <c:v>263.3062503793326</c:v>
                </c:pt>
                <c:pt idx="2">
                  <c:v>233.97472668194524</c:v>
                </c:pt>
                <c:pt idx="3">
                  <c:v>210.05515946409915</c:v>
                </c:pt>
                <c:pt idx="4">
                  <c:v>182.49659845274215</c:v>
                </c:pt>
                <c:pt idx="5">
                  <c:v>155.01763459576176</c:v>
                </c:pt>
                <c:pt idx="6">
                  <c:v>129.17009115898961</c:v>
                </c:pt>
                <c:pt idx="7">
                  <c:v>109.18734794166095</c:v>
                </c:pt>
                <c:pt idx="8">
                  <c:v>105.43088391327714</c:v>
                </c:pt>
                <c:pt idx="9">
                  <c:v>95.426905072206225</c:v>
                </c:pt>
                <c:pt idx="10">
                  <c:v>91.268863224122882</c:v>
                </c:pt>
                <c:pt idx="11">
                  <c:v>83.391115185566861</c:v>
                </c:pt>
                <c:pt idx="12">
                  <c:v>83.448343629489031</c:v>
                </c:pt>
                <c:pt idx="13">
                  <c:v>84.575047965107956</c:v>
                </c:pt>
                <c:pt idx="14">
                  <c:v>81.169093814298819</c:v>
                </c:pt>
                <c:pt idx="15">
                  <c:v>81.737598323288182</c:v>
                </c:pt>
                <c:pt idx="16">
                  <c:v>79.125616308842382</c:v>
                </c:pt>
                <c:pt idx="17">
                  <c:v>77.253870074008745</c:v>
                </c:pt>
                <c:pt idx="18">
                  <c:v>77.942904091855098</c:v>
                </c:pt>
                <c:pt idx="19">
                  <c:v>72.745173142398897</c:v>
                </c:pt>
                <c:pt idx="20">
                  <c:v>70.784765814996376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39-44BD-887A-B0708ED22B1B}"/>
            </c:ext>
          </c:extLst>
        </c:ser>
        <c:ser>
          <c:idx val="6"/>
          <c:order val="6"/>
          <c:tx>
            <c:strRef>
              <c:f>'Scen 3'!$A$22</c:f>
              <c:strCache>
                <c:ptCount val="1"/>
                <c:pt idx="0">
                  <c:v>Citi</c:v>
                </c:pt>
              </c:strCache>
            </c:strRef>
          </c:tx>
          <c:spPr>
            <a:solidFill>
              <a:schemeClr val="tx1">
                <a:lumMod val="75000"/>
                <a:lumOff val="2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numRef>
              <c:f>'Scen 3'!$B$1:$V$1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3'!$B$22:$V$22</c:f>
              <c:numCache>
                <c:formatCode>0.0</c:formatCode>
                <c:ptCount val="21"/>
                <c:pt idx="0">
                  <c:v>87.092161394007533</c:v>
                </c:pt>
                <c:pt idx="1">
                  <c:v>91.494041876021825</c:v>
                </c:pt>
                <c:pt idx="2">
                  <c:v>80.952190292536372</c:v>
                </c:pt>
                <c:pt idx="3">
                  <c:v>80.722169836075778</c:v>
                </c:pt>
                <c:pt idx="4">
                  <c:v>82.188783300116597</c:v>
                </c:pt>
                <c:pt idx="5">
                  <c:v>93.027229298092919</c:v>
                </c:pt>
                <c:pt idx="6">
                  <c:v>99.342762892542268</c:v>
                </c:pt>
                <c:pt idx="7">
                  <c:v>99.095205057901737</c:v>
                </c:pt>
                <c:pt idx="8">
                  <c:v>103.0295534514716</c:v>
                </c:pt>
                <c:pt idx="9">
                  <c:v>99.402531248672105</c:v>
                </c:pt>
                <c:pt idx="10">
                  <c:v>96.651214647569518</c:v>
                </c:pt>
                <c:pt idx="11">
                  <c:v>93.271506816692153</c:v>
                </c:pt>
                <c:pt idx="12">
                  <c:v>90.034893281073451</c:v>
                </c:pt>
                <c:pt idx="13">
                  <c:v>93.161525026813536</c:v>
                </c:pt>
                <c:pt idx="14">
                  <c:v>94.407850676763275</c:v>
                </c:pt>
                <c:pt idx="15">
                  <c:v>97.51081598043757</c:v>
                </c:pt>
                <c:pt idx="16">
                  <c:v>90.59017902181958</c:v>
                </c:pt>
                <c:pt idx="17">
                  <c:v>92.003060111743721</c:v>
                </c:pt>
                <c:pt idx="18">
                  <c:v>88.063345120872015</c:v>
                </c:pt>
                <c:pt idx="19">
                  <c:v>87.038641851433724</c:v>
                </c:pt>
                <c:pt idx="20">
                  <c:v>88.01109473361646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439-44BD-887A-B0708ED22B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overlap val="100"/>
        <c:axId val="110635135"/>
        <c:axId val="110643871"/>
      </c:barChart>
      <c:catAx>
        <c:axId val="110635135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Tahoma" panose="020B0604030504040204" pitchFamily="34" charset="0"/>
                <a:cs typeface="Arial" panose="020B0604020202020204" pitchFamily="34" charset="0"/>
              </a:defRPr>
            </a:pPr>
            <a:endParaRPr lang="lv-LV"/>
          </a:p>
        </c:txPr>
        <c:crossAx val="110643871"/>
        <c:crosses val="autoZero"/>
        <c:auto val="1"/>
        <c:lblAlgn val="ctr"/>
        <c:lblOffset val="100"/>
        <c:noMultiLvlLbl val="0"/>
      </c:catAx>
      <c:valAx>
        <c:axId val="110643871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Tahoma" panose="020B0604030504040204" pitchFamily="34" charset="0"/>
                <a:cs typeface="Arial" panose="020B0604020202020204" pitchFamily="34" charset="0"/>
              </a:defRPr>
            </a:pPr>
            <a:endParaRPr lang="lv-LV"/>
          </a:p>
        </c:txPr>
        <c:crossAx val="110635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defRPr>
          </a:pPr>
          <a:endParaRPr lang="lv-L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ea typeface="Tahoma" panose="020B060403050404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'Scen 3'!$A$9</c:f>
              <c:strCache>
                <c:ptCount val="1"/>
                <c:pt idx="0">
                  <c:v>Krājas pieaugums, milj.m3 gadā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Arial" panose="020B0604020202020204" pitchFamily="34" charset="0"/>
                    <a:ea typeface="Tahoma" panose="020B0604030504040204" pitchFamily="34" charset="0"/>
                    <a:cs typeface="Arial" panose="020B0604020202020204" pitchFamily="34" charset="0"/>
                  </a:defRPr>
                </a:pPr>
                <a:endParaRPr lang="lv-LV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'Scen 3'!$B$1:$V$1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3'!$B$9:$V$9</c:f>
              <c:numCache>
                <c:formatCode>0.0</c:formatCode>
                <c:ptCount val="21"/>
                <c:pt idx="1">
                  <c:v>26.647547925403796</c:v>
                </c:pt>
                <c:pt idx="2">
                  <c:v>26.67905270061533</c:v>
                </c:pt>
                <c:pt idx="3">
                  <c:v>26.246284359565863</c:v>
                </c:pt>
                <c:pt idx="4">
                  <c:v>26.510419924529629</c:v>
                </c:pt>
                <c:pt idx="5">
                  <c:v>26.977337654749245</c:v>
                </c:pt>
                <c:pt idx="6">
                  <c:v>27.141109055808986</c:v>
                </c:pt>
                <c:pt idx="7">
                  <c:v>27.25142559949462</c:v>
                </c:pt>
                <c:pt idx="8">
                  <c:v>27.571821091414673</c:v>
                </c:pt>
                <c:pt idx="9">
                  <c:v>27.737139624600946</c:v>
                </c:pt>
                <c:pt idx="10">
                  <c:v>28.01336900580678</c:v>
                </c:pt>
                <c:pt idx="11">
                  <c:v>28.022542115117613</c:v>
                </c:pt>
                <c:pt idx="12">
                  <c:v>27.904835080172191</c:v>
                </c:pt>
                <c:pt idx="13">
                  <c:v>27.840414371136863</c:v>
                </c:pt>
                <c:pt idx="14">
                  <c:v>27.750200344247745</c:v>
                </c:pt>
                <c:pt idx="15">
                  <c:v>27.663530740913696</c:v>
                </c:pt>
                <c:pt idx="16">
                  <c:v>27.559563522488748</c:v>
                </c:pt>
                <c:pt idx="17">
                  <c:v>27.522966983869516</c:v>
                </c:pt>
                <c:pt idx="18">
                  <c:v>27.351105268507929</c:v>
                </c:pt>
                <c:pt idx="19">
                  <c:v>27.242629694779655</c:v>
                </c:pt>
                <c:pt idx="20">
                  <c:v>27.026219106403445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23-48EB-8D11-8D440E9F09A4}"/>
            </c:ext>
          </c:extLst>
        </c:ser>
        <c:ser>
          <c:idx val="1"/>
          <c:order val="1"/>
          <c:tx>
            <c:strRef>
              <c:f>'Scen 3'!$A$10</c:f>
              <c:strCache>
                <c:ptCount val="1"/>
                <c:pt idx="0">
                  <c:v>Atmirums, milj.m3 gadā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Arial" panose="020B0604020202020204" pitchFamily="34" charset="0"/>
                    <a:ea typeface="Tahoma" panose="020B0604030504040204" pitchFamily="34" charset="0"/>
                    <a:cs typeface="Arial" panose="020B0604020202020204" pitchFamily="34" charset="0"/>
                  </a:defRPr>
                </a:pPr>
                <a:endParaRPr lang="lv-LV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'Scen 3'!$B$1:$V$1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3'!$B$10:$V$10</c:f>
              <c:numCache>
                <c:formatCode>0.0</c:formatCode>
                <c:ptCount val="21"/>
                <c:pt idx="1">
                  <c:v>-7.7816585724762932</c:v>
                </c:pt>
                <c:pt idx="2">
                  <c:v>-6.6014406986745469</c:v>
                </c:pt>
                <c:pt idx="3">
                  <c:v>-6.249240692560341</c:v>
                </c:pt>
                <c:pt idx="4">
                  <c:v>-5.9663538652474957</c:v>
                </c:pt>
                <c:pt idx="5">
                  <c:v>-6.0263306693553647</c:v>
                </c:pt>
                <c:pt idx="6">
                  <c:v>-6.2607273303297744</c:v>
                </c:pt>
                <c:pt idx="7">
                  <c:v>-6.3299263087803803</c:v>
                </c:pt>
                <c:pt idx="8">
                  <c:v>-6.3461109463843153</c:v>
                </c:pt>
                <c:pt idx="9">
                  <c:v>-6.2565662365329766</c:v>
                </c:pt>
                <c:pt idx="10">
                  <c:v>-6.0454873843831818</c:v>
                </c:pt>
                <c:pt idx="11">
                  <c:v>-6.128457818664808</c:v>
                </c:pt>
                <c:pt idx="12">
                  <c:v>-6.2776801138910985</c:v>
                </c:pt>
                <c:pt idx="13">
                  <c:v>-6.1621558316471123</c:v>
                </c:pt>
                <c:pt idx="14">
                  <c:v>-6.238860128384947</c:v>
                </c:pt>
                <c:pt idx="15">
                  <c:v>-6.3005362911508582</c:v>
                </c:pt>
                <c:pt idx="16">
                  <c:v>-6.1382710942890935</c:v>
                </c:pt>
                <c:pt idx="17">
                  <c:v>-6.2314674090420246</c:v>
                </c:pt>
                <c:pt idx="18">
                  <c:v>-6.2910741013389444</c:v>
                </c:pt>
                <c:pt idx="19">
                  <c:v>-6.4164515086997991</c:v>
                </c:pt>
                <c:pt idx="20">
                  <c:v>-6.3467154655760361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23-48EB-8D11-8D440E9F09A4}"/>
            </c:ext>
          </c:extLst>
        </c:ser>
        <c:ser>
          <c:idx val="2"/>
          <c:order val="2"/>
          <c:tx>
            <c:strRef>
              <c:f>'Scen 3'!$A$11</c:f>
              <c:strCache>
                <c:ptCount val="1"/>
                <c:pt idx="0">
                  <c:v>Nocirsts, milj.m3 gadā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Arial" panose="020B0604020202020204" pitchFamily="34" charset="0"/>
                    <a:ea typeface="Tahoma" panose="020B0604030504040204" pitchFamily="34" charset="0"/>
                    <a:cs typeface="Arial" panose="020B0604020202020204" pitchFamily="34" charset="0"/>
                  </a:defRPr>
                </a:pPr>
                <a:endParaRPr lang="lv-LV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'Scen 3'!$B$1:$V$1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3'!$B$11:$V$11</c:f>
              <c:numCache>
                <c:formatCode>0.0</c:formatCode>
                <c:ptCount val="21"/>
                <c:pt idx="1">
                  <c:v>-20.680036638726325</c:v>
                </c:pt>
                <c:pt idx="2">
                  <c:v>-20.417787639124924</c:v>
                </c:pt>
                <c:pt idx="3">
                  <c:v>-20.329723079295871</c:v>
                </c:pt>
                <c:pt idx="4">
                  <c:v>-20.49662702961302</c:v>
                </c:pt>
                <c:pt idx="5">
                  <c:v>-20.458803901281609</c:v>
                </c:pt>
                <c:pt idx="6">
                  <c:v>-20.447812899736451</c:v>
                </c:pt>
                <c:pt idx="7">
                  <c:v>-20.458186392925874</c:v>
                </c:pt>
                <c:pt idx="8">
                  <c:v>-20.432990281794524</c:v>
                </c:pt>
                <c:pt idx="9">
                  <c:v>-20.408462986589885</c:v>
                </c:pt>
                <c:pt idx="10">
                  <c:v>-20.407065443678455</c:v>
                </c:pt>
                <c:pt idx="11">
                  <c:v>-20.328738781938576</c:v>
                </c:pt>
                <c:pt idx="12">
                  <c:v>-20.431274281612129</c:v>
                </c:pt>
                <c:pt idx="13">
                  <c:v>-20.315848228077627</c:v>
                </c:pt>
                <c:pt idx="14">
                  <c:v>-20.328158915666709</c:v>
                </c:pt>
                <c:pt idx="15">
                  <c:v>-20.406412496352157</c:v>
                </c:pt>
                <c:pt idx="16">
                  <c:v>-20.422808243923605</c:v>
                </c:pt>
                <c:pt idx="17">
                  <c:v>-20.411159286171745</c:v>
                </c:pt>
                <c:pt idx="18">
                  <c:v>-20.424727023065032</c:v>
                </c:pt>
                <c:pt idx="19">
                  <c:v>-20.338901536927402</c:v>
                </c:pt>
                <c:pt idx="20">
                  <c:v>-20.338468949059813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23-48EB-8D11-8D440E9F0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10635135"/>
        <c:axId val="110643871"/>
      </c:barChart>
      <c:lineChart>
        <c:grouping val="standard"/>
        <c:varyColors val="0"/>
        <c:ser>
          <c:idx val="3"/>
          <c:order val="3"/>
          <c:tx>
            <c:strRef>
              <c:f>'Scen 3'!$A$8</c:f>
              <c:strCache>
                <c:ptCount val="1"/>
                <c:pt idx="0">
                  <c:v>Krājas diference, milj.m3 gadā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solidFill>
                <a:schemeClr val="tx1">
                  <a:alpha val="4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4"/>
                    </a:solidFill>
                    <a:latin typeface="Arial" panose="020B0604020202020204" pitchFamily="34" charset="0"/>
                    <a:ea typeface="Tahoma" panose="020B0604030504040204" pitchFamily="34" charset="0"/>
                    <a:cs typeface="Arial" panose="020B0604020202020204" pitchFamily="34" charset="0"/>
                  </a:defRPr>
                </a:pPr>
                <a:endParaRPr lang="lv-LV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'Scen 3'!$B$1:$V$1</c:f>
              <c:numCache>
                <c:formatCode>0</c:formatCode>
                <c:ptCount val="21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  <c:pt idx="20">
                  <c:v>2125</c:v>
                </c:pt>
              </c:numCache>
            </c:numRef>
          </c:cat>
          <c:val>
            <c:numRef>
              <c:f>'Scen 3'!$B$8:$V$8</c:f>
              <c:numCache>
                <c:formatCode>0.0</c:formatCode>
                <c:ptCount val="21"/>
                <c:pt idx="1">
                  <c:v>-1.8141472857988212</c:v>
                </c:pt>
                <c:pt idx="2">
                  <c:v>-0.34017563718414223</c:v>
                </c:pt>
                <c:pt idx="3">
                  <c:v>-0.33267941229035003</c:v>
                </c:pt>
                <c:pt idx="4">
                  <c:v>4.7439029669114063E-2</c:v>
                </c:pt>
                <c:pt idx="5">
                  <c:v>0.49220308411227265</c:v>
                </c:pt>
                <c:pt idx="6">
                  <c:v>0.43256882574275934</c:v>
                </c:pt>
                <c:pt idx="7">
                  <c:v>0.46331289778836648</c:v>
                </c:pt>
                <c:pt idx="8">
                  <c:v>0.79271986323583477</c:v>
                </c:pt>
                <c:pt idx="9">
                  <c:v>1.0721104014780849</c:v>
                </c:pt>
                <c:pt idx="10">
                  <c:v>1.5608161777451421</c:v>
                </c:pt>
                <c:pt idx="11">
                  <c:v>1.5653455145142274</c:v>
                </c:pt>
                <c:pt idx="12">
                  <c:v>1.195880684668964</c:v>
                </c:pt>
                <c:pt idx="13">
                  <c:v>1.3624103114121233</c:v>
                </c:pt>
                <c:pt idx="14">
                  <c:v>1.1831813001960896</c:v>
                </c:pt>
                <c:pt idx="15">
                  <c:v>0.95658195341068009</c:v>
                </c:pt>
                <c:pt idx="16">
                  <c:v>0.99848418427605168</c:v>
                </c:pt>
                <c:pt idx="17">
                  <c:v>0.88034028865574498</c:v>
                </c:pt>
                <c:pt idx="18">
                  <c:v>0.63530414410395508</c:v>
                </c:pt>
                <c:pt idx="19">
                  <c:v>0.48727664915245583</c:v>
                </c:pt>
                <c:pt idx="20">
                  <c:v>0.3410346917675966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F23-48EB-8D11-8D440E9F0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635135"/>
        <c:axId val="110643871"/>
      </c:lineChart>
      <c:catAx>
        <c:axId val="110635135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low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Tahoma" panose="020B0604030504040204" pitchFamily="34" charset="0"/>
                <a:cs typeface="Arial" panose="020B0604020202020204" pitchFamily="34" charset="0"/>
              </a:defRPr>
            </a:pPr>
            <a:endParaRPr lang="lv-LV"/>
          </a:p>
        </c:txPr>
        <c:crossAx val="110643871"/>
        <c:crosses val="autoZero"/>
        <c:auto val="1"/>
        <c:lblAlgn val="ctr"/>
        <c:lblOffset val="100"/>
        <c:noMultiLvlLbl val="0"/>
      </c:catAx>
      <c:valAx>
        <c:axId val="110643871"/>
        <c:scaling>
          <c:orientation val="minMax"/>
          <c:max val="30"/>
          <c:min val="-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Tahoma" panose="020B0604030504040204" pitchFamily="34" charset="0"/>
                    <a:cs typeface="Arial" panose="020B0604020202020204" pitchFamily="34" charset="0"/>
                  </a:defRPr>
                </a:pPr>
                <a:r>
                  <a:rPr lang="en-US"/>
                  <a:t>milj.</a:t>
                </a:r>
                <a:r>
                  <a:rPr lang="lv-LV"/>
                  <a:t> </a:t>
                </a:r>
                <a:r>
                  <a:rPr lang="en-US"/>
                  <a:t>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Tahoma" panose="020B0604030504040204" pitchFamily="34" charset="0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90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Tahoma" panose="020B0604030504040204" pitchFamily="34" charset="0"/>
                <a:cs typeface="Arial" panose="020B0604020202020204" pitchFamily="34" charset="0"/>
              </a:defRPr>
            </a:pPr>
            <a:endParaRPr lang="lv-LV"/>
          </a:p>
        </c:txPr>
        <c:crossAx val="110635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defRPr>
          </a:pPr>
          <a:endParaRPr lang="lv-L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ea typeface="Tahoma" panose="020B060403050404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Ikgadējie tīrie ienākumi, milj.eiro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v-LV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Ienakumi!$L$1</c:f>
              <c:strCache>
                <c:ptCount val="1"/>
                <c:pt idx="0">
                  <c:v>Scen1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Ienakumi!$K$2:$K$21</c:f>
              <c:numCache>
                <c:formatCode>General</c:formatCode>
                <c:ptCount val="20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</c:numCache>
            </c:numRef>
          </c:cat>
          <c:val>
            <c:numRef>
              <c:f>Ienakumi!$L$2:$L$21</c:f>
              <c:numCache>
                <c:formatCode>0</c:formatCode>
                <c:ptCount val="20"/>
                <c:pt idx="0">
                  <c:v>388.09374833595393</c:v>
                </c:pt>
                <c:pt idx="1">
                  <c:v>368.95933955524021</c:v>
                </c:pt>
                <c:pt idx="2">
                  <c:v>353.16574953034524</c:v>
                </c:pt>
                <c:pt idx="3">
                  <c:v>377.8254823932042</c:v>
                </c:pt>
                <c:pt idx="4">
                  <c:v>349.41863915251702</c:v>
                </c:pt>
                <c:pt idx="5">
                  <c:v>362.95514684166233</c:v>
                </c:pt>
                <c:pt idx="6">
                  <c:v>360.76801372675379</c:v>
                </c:pt>
                <c:pt idx="7">
                  <c:v>362.98154801488806</c:v>
                </c:pt>
                <c:pt idx="8">
                  <c:v>371.05636180629006</c:v>
                </c:pt>
                <c:pt idx="9">
                  <c:v>356.13134846015453</c:v>
                </c:pt>
                <c:pt idx="10">
                  <c:v>362.14073708156576</c:v>
                </c:pt>
                <c:pt idx="11">
                  <c:v>358.32541783966678</c:v>
                </c:pt>
                <c:pt idx="12">
                  <c:v>361.40051420979154</c:v>
                </c:pt>
                <c:pt idx="13">
                  <c:v>358.62132687675455</c:v>
                </c:pt>
                <c:pt idx="14">
                  <c:v>367.02435878409699</c:v>
                </c:pt>
                <c:pt idx="15">
                  <c:v>364.07020533982302</c:v>
                </c:pt>
                <c:pt idx="16">
                  <c:v>372.73303284227944</c:v>
                </c:pt>
                <c:pt idx="17">
                  <c:v>365.31878075244401</c:v>
                </c:pt>
                <c:pt idx="18">
                  <c:v>363.93627552674513</c:v>
                </c:pt>
                <c:pt idx="19">
                  <c:v>370.98781232923182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DA-466B-9E81-53AE48FB57AE}"/>
            </c:ext>
          </c:extLst>
        </c:ser>
        <c:ser>
          <c:idx val="1"/>
          <c:order val="1"/>
          <c:tx>
            <c:strRef>
              <c:f>Ienakumi!$M$1</c:f>
              <c:strCache>
                <c:ptCount val="1"/>
                <c:pt idx="0">
                  <c:v>Scen2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Ienakumi!$K$2:$K$21</c:f>
              <c:numCache>
                <c:formatCode>General</c:formatCode>
                <c:ptCount val="20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</c:numCache>
            </c:numRef>
          </c:cat>
          <c:val>
            <c:numRef>
              <c:f>Ienakumi!$M$2:$M$21</c:f>
              <c:numCache>
                <c:formatCode>0</c:formatCode>
                <c:ptCount val="20"/>
                <c:pt idx="0">
                  <c:v>387.14898326461457</c:v>
                </c:pt>
                <c:pt idx="1">
                  <c:v>355.46714450085688</c:v>
                </c:pt>
                <c:pt idx="2">
                  <c:v>395.67833860732071</c:v>
                </c:pt>
                <c:pt idx="3">
                  <c:v>402.7017565702414</c:v>
                </c:pt>
                <c:pt idx="4">
                  <c:v>382.11717428250017</c:v>
                </c:pt>
                <c:pt idx="5">
                  <c:v>372.63952264447198</c:v>
                </c:pt>
                <c:pt idx="6">
                  <c:v>372.47667330743946</c:v>
                </c:pt>
                <c:pt idx="7">
                  <c:v>393.69717135121152</c:v>
                </c:pt>
                <c:pt idx="8">
                  <c:v>402.34469354993814</c:v>
                </c:pt>
                <c:pt idx="9">
                  <c:v>404.36800178599947</c:v>
                </c:pt>
                <c:pt idx="10">
                  <c:v>394.10114689360961</c:v>
                </c:pt>
                <c:pt idx="11">
                  <c:v>390.80134771047051</c:v>
                </c:pt>
                <c:pt idx="12">
                  <c:v>405.47286915072289</c:v>
                </c:pt>
                <c:pt idx="13">
                  <c:v>396.43873707922506</c:v>
                </c:pt>
                <c:pt idx="14">
                  <c:v>396.98939532350141</c:v>
                </c:pt>
                <c:pt idx="15">
                  <c:v>413.60394499511312</c:v>
                </c:pt>
                <c:pt idx="16">
                  <c:v>427.77411011066118</c:v>
                </c:pt>
                <c:pt idx="17">
                  <c:v>417.47699675193257</c:v>
                </c:pt>
                <c:pt idx="18">
                  <c:v>429.10267513840563</c:v>
                </c:pt>
                <c:pt idx="19">
                  <c:v>428.99335914541024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DA-466B-9E81-53AE48FB57AE}"/>
            </c:ext>
          </c:extLst>
        </c:ser>
        <c:ser>
          <c:idx val="2"/>
          <c:order val="2"/>
          <c:tx>
            <c:strRef>
              <c:f>Ienakumi!$N$1</c:f>
              <c:strCache>
                <c:ptCount val="1"/>
                <c:pt idx="0">
                  <c:v>Scen3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Ienakumi!$K$2:$K$21</c:f>
              <c:numCache>
                <c:formatCode>General</c:formatCode>
                <c:ptCount val="20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</c:numCache>
            </c:numRef>
          </c:cat>
          <c:val>
            <c:numRef>
              <c:f>Ienakumi!$N$2:$N$21</c:f>
              <c:numCache>
                <c:formatCode>0</c:formatCode>
                <c:ptCount val="20"/>
                <c:pt idx="0">
                  <c:v>412.8260918532219</c:v>
                </c:pt>
                <c:pt idx="1">
                  <c:v>371.80479408795918</c:v>
                </c:pt>
                <c:pt idx="2">
                  <c:v>441.47919524390807</c:v>
                </c:pt>
                <c:pt idx="3">
                  <c:v>451.38382500985693</c:v>
                </c:pt>
                <c:pt idx="4">
                  <c:v>411.4936664713203</c:v>
                </c:pt>
                <c:pt idx="5">
                  <c:v>398.85160718376108</c:v>
                </c:pt>
                <c:pt idx="6">
                  <c:v>417.66071637985004</c:v>
                </c:pt>
                <c:pt idx="7">
                  <c:v>413.75923071894471</c:v>
                </c:pt>
                <c:pt idx="8">
                  <c:v>441.8665469370913</c:v>
                </c:pt>
                <c:pt idx="9">
                  <c:v>416.1844861934112</c:v>
                </c:pt>
                <c:pt idx="10">
                  <c:v>436.68835664438939</c:v>
                </c:pt>
                <c:pt idx="11">
                  <c:v>434.09970276035267</c:v>
                </c:pt>
                <c:pt idx="12">
                  <c:v>429.9272618111396</c:v>
                </c:pt>
                <c:pt idx="13">
                  <c:v>437.01822531725577</c:v>
                </c:pt>
                <c:pt idx="14">
                  <c:v>454.38040503811169</c:v>
                </c:pt>
                <c:pt idx="15">
                  <c:v>447.35496926100893</c:v>
                </c:pt>
                <c:pt idx="16">
                  <c:v>454.41448204047458</c:v>
                </c:pt>
                <c:pt idx="17">
                  <c:v>471.04821389065654</c:v>
                </c:pt>
                <c:pt idx="18">
                  <c:v>480.8825927032492</c:v>
                </c:pt>
                <c:pt idx="19">
                  <c:v>472.62619977154435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DA-466B-9E81-53AE48FB5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8744607"/>
        <c:axId val="938745439"/>
      </c:lineChart>
      <c:catAx>
        <c:axId val="938744607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v-LV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938745439"/>
        <c:crosses val="autoZero"/>
        <c:auto val="1"/>
        <c:lblAlgn val="ctr"/>
        <c:lblOffset val="100"/>
        <c:noMultiLvlLbl val="0"/>
      </c:catAx>
      <c:valAx>
        <c:axId val="938745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938744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v-L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Ienakumi!$L$1</c:f>
              <c:strCache>
                <c:ptCount val="1"/>
                <c:pt idx="0">
                  <c:v>Scen1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bg1"/>
              </a:solidFill>
              <a:ln>
                <a:noFill/>
              </a:ln>
              <a:effectLst/>
            </c:spPr>
          </c:marker>
          <c:dLbls>
            <c:dLbl>
              <c:idx val="1"/>
              <c:layout>
                <c:manualLayout>
                  <c:x val="-4.2226736111111114E-2"/>
                  <c:y val="2.35185185185185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C74-4A07-9175-E1DE0D1288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lv-LV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Ienakumi!$K$23:$K$42</c:f>
              <c:numCache>
                <c:formatCode>General</c:formatCode>
                <c:ptCount val="20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</c:numCache>
            </c:numRef>
          </c:cat>
          <c:val>
            <c:numRef>
              <c:f>Ienakumi!$L$23:$L$42</c:f>
              <c:numCache>
                <c:formatCode>0%</c:formatCode>
                <c:ptCount val="20"/>
                <c:pt idx="0">
                  <c:v>0</c:v>
                </c:pt>
                <c:pt idx="1">
                  <c:v>-4.9303573847188087E-2</c:v>
                </c:pt>
                <c:pt idx="2">
                  <c:v>-8.9998870003371478E-2</c:v>
                </c:pt>
                <c:pt idx="3">
                  <c:v>-2.6458210127778159E-2</c:v>
                </c:pt>
                <c:pt idx="4">
                  <c:v>-9.9654038101015141E-2</c:v>
                </c:pt>
                <c:pt idx="5">
                  <c:v>-6.4774559245232566E-2</c:v>
                </c:pt>
                <c:pt idx="6">
                  <c:v>-7.041013859760914E-2</c:v>
                </c:pt>
                <c:pt idx="7">
                  <c:v>-6.4706531421184987E-2</c:v>
                </c:pt>
                <c:pt idx="8">
                  <c:v>-4.3900182888067185E-2</c:v>
                </c:pt>
                <c:pt idx="9">
                  <c:v>-8.2357420115232283E-2</c:v>
                </c:pt>
                <c:pt idx="10">
                  <c:v>-6.6873046437021966E-2</c:v>
                </c:pt>
                <c:pt idx="11">
                  <c:v>-7.6703968110607534E-2</c:v>
                </c:pt>
                <c:pt idx="12">
                  <c:v>-6.8780376495669149E-2</c:v>
                </c:pt>
                <c:pt idx="13">
                  <c:v>-7.5941500180225829E-2</c:v>
                </c:pt>
                <c:pt idx="14">
                  <c:v>-5.4289433009928834E-2</c:v>
                </c:pt>
                <c:pt idx="15">
                  <c:v>-6.1901391349738821E-2</c:v>
                </c:pt>
                <c:pt idx="16">
                  <c:v>-3.9579909646927591E-2</c:v>
                </c:pt>
                <c:pt idx="17">
                  <c:v>-5.8684190820293081E-2</c:v>
                </c:pt>
                <c:pt idx="18">
                  <c:v>-6.22464878983231E-2</c:v>
                </c:pt>
                <c:pt idx="19">
                  <c:v>-4.4076814120474705E-2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74-4A07-9175-E1DE0D12884C}"/>
            </c:ext>
          </c:extLst>
        </c:ser>
        <c:ser>
          <c:idx val="1"/>
          <c:order val="1"/>
          <c:tx>
            <c:strRef>
              <c:f>Ienakumi!$M$1</c:f>
              <c:strCache>
                <c:ptCount val="1"/>
                <c:pt idx="0">
                  <c:v>Scen2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bg1"/>
              </a:solidFill>
              <a:ln>
                <a:noFill/>
              </a:ln>
              <a:effectLst/>
            </c:spPr>
          </c:marker>
          <c:dLbls>
            <c:dLbl>
              <c:idx val="0"/>
              <c:spPr>
                <a:solidFill>
                  <a:schemeClr val="bg1">
                    <a:lumMod val="95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lv-LV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9C74-4A07-9175-E1DE0D1288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lv-LV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Ienakumi!$K$23:$K$42</c:f>
              <c:numCache>
                <c:formatCode>General</c:formatCode>
                <c:ptCount val="20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</c:numCache>
            </c:numRef>
          </c:cat>
          <c:val>
            <c:numRef>
              <c:f>Ienakumi!$M$23:$M$42</c:f>
              <c:numCache>
                <c:formatCode>0%</c:formatCode>
                <c:ptCount val="20"/>
                <c:pt idx="0">
                  <c:v>-2.4343733321916528E-3</c:v>
                </c:pt>
                <c:pt idx="1">
                  <c:v>-8.4068872469581168E-2</c:v>
                </c:pt>
                <c:pt idx="2">
                  <c:v>1.9543191055994891E-2</c:v>
                </c:pt>
                <c:pt idx="3">
                  <c:v>3.7640411104076898E-2</c:v>
                </c:pt>
                <c:pt idx="4">
                  <c:v>-1.5399820479149118E-2</c:v>
                </c:pt>
                <c:pt idx="5">
                  <c:v>-3.9820857093796791E-2</c:v>
                </c:pt>
                <c:pt idx="6">
                  <c:v>-4.0240470493215774E-2</c:v>
                </c:pt>
                <c:pt idx="7">
                  <c:v>1.4438323315651536E-2</c:v>
                </c:pt>
                <c:pt idx="8">
                  <c:v>3.6720367888142036E-2</c:v>
                </c:pt>
                <c:pt idx="9">
                  <c:v>4.1933820165424907E-2</c:v>
                </c:pt>
                <c:pt idx="10">
                  <c:v>1.5479245886886428E-2</c:v>
                </c:pt>
                <c:pt idx="11">
                  <c:v>6.9766632060579425E-3</c:v>
                </c:pt>
                <c:pt idx="12">
                  <c:v>4.4780728597886954E-2</c:v>
                </c:pt>
                <c:pt idx="13">
                  <c:v>2.150250752312366E-2</c:v>
                </c:pt>
                <c:pt idx="14">
                  <c:v>2.2921386973353108E-2</c:v>
                </c:pt>
                <c:pt idx="15">
                  <c:v>6.5732047394580162E-2</c:v>
                </c:pt>
                <c:pt idx="16">
                  <c:v>0.10224426944480913</c:v>
                </c:pt>
                <c:pt idx="17">
                  <c:v>7.5711728266601774E-2</c:v>
                </c:pt>
                <c:pt idx="18">
                  <c:v>0.1056675789761814</c:v>
                </c:pt>
                <c:pt idx="19">
                  <c:v>0.105385904784149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C74-4A07-9175-E1DE0D12884C}"/>
            </c:ext>
          </c:extLst>
        </c:ser>
        <c:ser>
          <c:idx val="2"/>
          <c:order val="2"/>
          <c:tx>
            <c:strRef>
              <c:f>Ienakumi!$N$1</c:f>
              <c:strCache>
                <c:ptCount val="1"/>
                <c:pt idx="0">
                  <c:v>Scen3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bg1"/>
              </a:solidFill>
              <a:ln>
                <a:noFill/>
              </a:ln>
              <a:effectLst/>
            </c:spPr>
          </c:marker>
          <c:dLbls>
            <c:dLbl>
              <c:idx val="1"/>
              <c:layout>
                <c:manualLayout>
                  <c:x val="-4.2226736111111114E-2"/>
                  <c:y val="-1.95987654320987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C74-4A07-9175-E1DE0D1288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lv-LV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Ienakumi!$K$23:$K$42</c:f>
              <c:numCache>
                <c:formatCode>General</c:formatCode>
                <c:ptCount val="20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  <c:pt idx="6">
                  <c:v>2055</c:v>
                </c:pt>
                <c:pt idx="7">
                  <c:v>2060</c:v>
                </c:pt>
                <c:pt idx="8">
                  <c:v>2065</c:v>
                </c:pt>
                <c:pt idx="9">
                  <c:v>2070</c:v>
                </c:pt>
                <c:pt idx="10">
                  <c:v>2075</c:v>
                </c:pt>
                <c:pt idx="11">
                  <c:v>2080</c:v>
                </c:pt>
                <c:pt idx="12">
                  <c:v>2085</c:v>
                </c:pt>
                <c:pt idx="13">
                  <c:v>2090</c:v>
                </c:pt>
                <c:pt idx="14">
                  <c:v>2095</c:v>
                </c:pt>
                <c:pt idx="15">
                  <c:v>2100</c:v>
                </c:pt>
                <c:pt idx="16">
                  <c:v>2105</c:v>
                </c:pt>
                <c:pt idx="17">
                  <c:v>2110</c:v>
                </c:pt>
                <c:pt idx="18">
                  <c:v>2115</c:v>
                </c:pt>
                <c:pt idx="19">
                  <c:v>2120</c:v>
                </c:pt>
              </c:numCache>
            </c:numRef>
          </c:cat>
          <c:val>
            <c:numRef>
              <c:f>Ienakumi!$N$23:$N$42</c:f>
              <c:numCache>
                <c:formatCode>0%</c:formatCode>
                <c:ptCount val="20"/>
                <c:pt idx="0">
                  <c:v>6.3727755531527874E-2</c:v>
                </c:pt>
                <c:pt idx="1">
                  <c:v>-4.1971699667509688E-2</c:v>
                </c:pt>
                <c:pt idx="2">
                  <c:v>0.13755812129635481</c:v>
                </c:pt>
                <c:pt idx="3">
                  <c:v>0.16307935117552019</c:v>
                </c:pt>
                <c:pt idx="4">
                  <c:v>6.0294499037150562E-2</c:v>
                </c:pt>
                <c:pt idx="5">
                  <c:v>2.7719742701174832E-2</c:v>
                </c:pt>
                <c:pt idx="6">
                  <c:v>7.6185118082091385E-2</c:v>
                </c:pt>
                <c:pt idx="7">
                  <c:v>6.6132171654497807E-2</c:v>
                </c:pt>
                <c:pt idx="8">
                  <c:v>0.1385562092450634</c:v>
                </c:pt>
                <c:pt idx="9">
                  <c:v>7.2381320178186659E-2</c:v>
                </c:pt>
                <c:pt idx="10">
                  <c:v>0.12521358181314857</c:v>
                </c:pt>
                <c:pt idx="11">
                  <c:v>0.11854340509647576</c:v>
                </c:pt>
                <c:pt idx="12">
                  <c:v>0.10779228898831028</c:v>
                </c:pt>
                <c:pt idx="13">
                  <c:v>0.12606355343541975</c:v>
                </c:pt>
                <c:pt idx="14">
                  <c:v>0.17080062996731549</c:v>
                </c:pt>
                <c:pt idx="15">
                  <c:v>0.15269821062346889</c:v>
                </c:pt>
                <c:pt idx="16">
                  <c:v>0.17088843607733151</c:v>
                </c:pt>
                <c:pt idx="17">
                  <c:v>0.21374852316067949</c:v>
                </c:pt>
                <c:pt idx="18">
                  <c:v>0.23908873761855198</c:v>
                </c:pt>
                <c:pt idx="19">
                  <c:v>0.21781451465797574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C74-4A07-9175-E1DE0D12884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38744607"/>
        <c:axId val="938745439"/>
      </c:lineChart>
      <c:catAx>
        <c:axId val="938744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baseline="0">
                <a:solidFill>
                  <a:schemeClr val="bg1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938745439"/>
        <c:crosses val="autoZero"/>
        <c:auto val="1"/>
        <c:lblAlgn val="ctr"/>
        <c:lblOffset val="100"/>
        <c:noMultiLvlLbl val="0"/>
      </c:catAx>
      <c:valAx>
        <c:axId val="938745439"/>
        <c:scaling>
          <c:orientation val="minMax"/>
          <c:max val="0.25"/>
          <c:min val="-0.15000000000000002"/>
        </c:scaling>
        <c:delete val="1"/>
        <c:axPos val="l"/>
        <c:numFmt formatCode="0%" sourceLinked="0"/>
        <c:majorTickMark val="none"/>
        <c:minorTickMark val="none"/>
        <c:tickLblPos val="none"/>
        <c:crossAx val="938744607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Nodarbinatiba!$B$34</c:f>
              <c:strCache>
                <c:ptCount val="1"/>
                <c:pt idx="0">
                  <c:v>Scen1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Pt>
            <c:idx val="0"/>
            <c:marker>
              <c:symbol val="circle"/>
              <c:size val="10"/>
              <c:spPr>
                <a:solidFill>
                  <a:srgbClr val="FFFF00"/>
                </a:solidFill>
                <a:ln w="9525">
                  <a:solidFill>
                    <a:schemeClr val="accent1"/>
                  </a:solidFill>
                  <a:round/>
                </a:ln>
                <a:effectLst>
                  <a:outerShdw blurRad="57150" dist="19050" dir="5400000" algn="ctr" rotWithShape="0">
                    <a:srgbClr val="000000">
                      <a:alpha val="63000"/>
                    </a:srgbClr>
                  </a:outerShdw>
                </a:effec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5ABA-46C7-952A-1466BFC43844}"/>
              </c:ext>
            </c:extLst>
          </c:dPt>
          <c:cat>
            <c:numRef>
              <c:f>Nodarbinatiba!$C$29:$V$29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Nodarbinatiba!$C$34:$V$34</c:f>
              <c:numCache>
                <c:formatCode>0%</c:formatCode>
                <c:ptCount val="20"/>
                <c:pt idx="0">
                  <c:v>0</c:v>
                </c:pt>
                <c:pt idx="1">
                  <c:v>3.3268959554641236E-2</c:v>
                </c:pt>
                <c:pt idx="2">
                  <c:v>4.4909698530754931E-2</c:v>
                </c:pt>
                <c:pt idx="3">
                  <c:v>2.6459009903235624E-2</c:v>
                </c:pt>
                <c:pt idx="4">
                  <c:v>4.1049840468226129E-2</c:v>
                </c:pt>
                <c:pt idx="5">
                  <c:v>2.4435381866526301E-2</c:v>
                </c:pt>
                <c:pt idx="6">
                  <c:v>6.8989382271337722E-3</c:v>
                </c:pt>
                <c:pt idx="7">
                  <c:v>4.02454925247405E-3</c:v>
                </c:pt>
                <c:pt idx="8">
                  <c:v>6.4878309983893477E-3</c:v>
                </c:pt>
                <c:pt idx="9">
                  <c:v>3.8018814423423426E-2</c:v>
                </c:pt>
                <c:pt idx="10">
                  <c:v>1.4959793080720034E-2</c:v>
                </c:pt>
                <c:pt idx="11">
                  <c:v>2.8283061545556008E-2</c:v>
                </c:pt>
                <c:pt idx="12">
                  <c:v>4.0990596988162674E-2</c:v>
                </c:pt>
                <c:pt idx="13">
                  <c:v>3.8667966812310037E-2</c:v>
                </c:pt>
                <c:pt idx="14">
                  <c:v>5.3519116421729379E-2</c:v>
                </c:pt>
                <c:pt idx="15">
                  <c:v>8.1146373629226984E-2</c:v>
                </c:pt>
                <c:pt idx="16">
                  <c:v>4.2447101044470407E-2</c:v>
                </c:pt>
                <c:pt idx="17">
                  <c:v>8.180229304802597E-2</c:v>
                </c:pt>
                <c:pt idx="18">
                  <c:v>8.4335399071256312E-2</c:v>
                </c:pt>
                <c:pt idx="19">
                  <c:v>8.0738803385990945E-2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8E-4E6D-8C19-AA438B016BE7}"/>
            </c:ext>
          </c:extLst>
        </c:ser>
        <c:ser>
          <c:idx val="1"/>
          <c:order val="1"/>
          <c:tx>
            <c:strRef>
              <c:f>Nodarbinatiba!$B$35</c:f>
              <c:strCache>
                <c:ptCount val="1"/>
                <c:pt idx="0">
                  <c:v>Scen2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Nodarbinatiba!$C$29:$V$29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Nodarbinatiba!$C$35:$V$35</c:f>
              <c:numCache>
                <c:formatCode>0%</c:formatCode>
                <c:ptCount val="20"/>
                <c:pt idx="0">
                  <c:v>0.13011608736459082</c:v>
                </c:pt>
                <c:pt idx="1">
                  <c:v>0.1769737283535649</c:v>
                </c:pt>
                <c:pt idx="2">
                  <c:v>0.10381178473527537</c:v>
                </c:pt>
                <c:pt idx="3">
                  <c:v>8.2505155459362142E-2</c:v>
                </c:pt>
                <c:pt idx="4">
                  <c:v>0.10082357346649112</c:v>
                </c:pt>
                <c:pt idx="5">
                  <c:v>9.9117226462443822E-2</c:v>
                </c:pt>
                <c:pt idx="6">
                  <c:v>0.10387710130792649</c:v>
                </c:pt>
                <c:pt idx="7">
                  <c:v>7.6959417043750394E-2</c:v>
                </c:pt>
                <c:pt idx="8">
                  <c:v>0.11715156203137399</c:v>
                </c:pt>
                <c:pt idx="9">
                  <c:v>0.11497616736318948</c:v>
                </c:pt>
                <c:pt idx="10">
                  <c:v>0.14752825874841485</c:v>
                </c:pt>
                <c:pt idx="11">
                  <c:v>0.13847419482790746</c:v>
                </c:pt>
                <c:pt idx="12">
                  <c:v>0.12339193075733115</c:v>
                </c:pt>
                <c:pt idx="13">
                  <c:v>0.12989029488513235</c:v>
                </c:pt>
                <c:pt idx="14">
                  <c:v>0.1620804836444521</c:v>
                </c:pt>
                <c:pt idx="15">
                  <c:v>0.15050595372147224</c:v>
                </c:pt>
                <c:pt idx="16">
                  <c:v>0.12377078863108691</c:v>
                </c:pt>
                <c:pt idx="17">
                  <c:v>0.14304953492094449</c:v>
                </c:pt>
                <c:pt idx="18">
                  <c:v>0.14078451963417909</c:v>
                </c:pt>
                <c:pt idx="19">
                  <c:v>0.13462483664653649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8E-4E6D-8C19-AA438B016BE7}"/>
            </c:ext>
          </c:extLst>
        </c:ser>
        <c:ser>
          <c:idx val="2"/>
          <c:order val="2"/>
          <c:tx>
            <c:strRef>
              <c:f>Nodarbinatiba!$B$36</c:f>
              <c:strCache>
                <c:ptCount val="1"/>
                <c:pt idx="0">
                  <c:v>Scen3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Nodarbinatiba!$C$29:$V$29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Nodarbinatiba!$C$36:$V$36</c:f>
              <c:numCache>
                <c:formatCode>0%</c:formatCode>
                <c:ptCount val="20"/>
                <c:pt idx="0">
                  <c:v>0.23155323768895564</c:v>
                </c:pt>
                <c:pt idx="1">
                  <c:v>0.272636219127461</c:v>
                </c:pt>
                <c:pt idx="2">
                  <c:v>0.13509772343016055</c:v>
                </c:pt>
                <c:pt idx="3">
                  <c:v>0.11004251748590899</c:v>
                </c:pt>
                <c:pt idx="4">
                  <c:v>0.17089613550317131</c:v>
                </c:pt>
                <c:pt idx="5">
                  <c:v>0.19730918644450829</c:v>
                </c:pt>
                <c:pt idx="6">
                  <c:v>0.1581984911540075</c:v>
                </c:pt>
                <c:pt idx="7">
                  <c:v>0.15735191261954121</c:v>
                </c:pt>
                <c:pt idx="8">
                  <c:v>0.17404047914505535</c:v>
                </c:pt>
                <c:pt idx="9">
                  <c:v>0.26079514495642703</c:v>
                </c:pt>
                <c:pt idx="10">
                  <c:v>0.21851045884685275</c:v>
                </c:pt>
                <c:pt idx="11">
                  <c:v>0.21372610528237265</c:v>
                </c:pt>
                <c:pt idx="12">
                  <c:v>0.21374152741888</c:v>
                </c:pt>
                <c:pt idx="13">
                  <c:v>0.20480204939404989</c:v>
                </c:pt>
                <c:pt idx="14">
                  <c:v>0.22898581443341232</c:v>
                </c:pt>
                <c:pt idx="15">
                  <c:v>0.24604522343389268</c:v>
                </c:pt>
                <c:pt idx="16">
                  <c:v>0.23273660873857199</c:v>
                </c:pt>
                <c:pt idx="17">
                  <c:v>0.23310159437992159</c:v>
                </c:pt>
                <c:pt idx="18">
                  <c:v>0.21838570618630268</c:v>
                </c:pt>
                <c:pt idx="19">
                  <c:v>0.2412266330157268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8E-4E6D-8C19-AA438B016B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95128688"/>
        <c:axId val="1895134096"/>
      </c:lineChart>
      <c:catAx>
        <c:axId val="1895128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1895134096"/>
        <c:crosses val="autoZero"/>
        <c:auto val="1"/>
        <c:lblAlgn val="ctr"/>
        <c:lblOffset val="100"/>
        <c:noMultiLvlLbl val="0"/>
      </c:catAx>
      <c:valAx>
        <c:axId val="189513409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1895128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v-LV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Nocirstie_sortimenti!$AK$2</c:f>
              <c:strCache>
                <c:ptCount val="1"/>
                <c:pt idx="0">
                  <c:v>Scenārijs 1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f>Nocirstie_sortimenti!$AL$1:$BE$1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Nocirstie_sortimenti!$AL$2:$BE$2</c:f>
              <c:numCache>
                <c:formatCode>0.0</c:formatCode>
                <c:ptCount val="20"/>
                <c:pt idx="0">
                  <c:v>6.2164038521654481</c:v>
                </c:pt>
                <c:pt idx="1">
                  <c:v>6.1637766544672843</c:v>
                </c:pt>
                <c:pt idx="2">
                  <c:v>5.8903302706817051</c:v>
                </c:pt>
                <c:pt idx="3">
                  <c:v>6.235375677119305</c:v>
                </c:pt>
                <c:pt idx="4">
                  <c:v>5.8749945572873923</c:v>
                </c:pt>
                <c:pt idx="5">
                  <c:v>5.8859022062567439</c:v>
                </c:pt>
                <c:pt idx="6">
                  <c:v>5.9490317858512007</c:v>
                </c:pt>
                <c:pt idx="7">
                  <c:v>6.0110379457156862</c:v>
                </c:pt>
                <c:pt idx="8">
                  <c:v>6.2433107479480059</c:v>
                </c:pt>
                <c:pt idx="9">
                  <c:v>5.8718850200209474</c:v>
                </c:pt>
                <c:pt idx="10">
                  <c:v>6.005155441466858</c:v>
                </c:pt>
                <c:pt idx="11">
                  <c:v>5.927046508963743</c:v>
                </c:pt>
                <c:pt idx="12">
                  <c:v>5.9926910508024642</c:v>
                </c:pt>
                <c:pt idx="13">
                  <c:v>6.0097341999409739</c:v>
                </c:pt>
                <c:pt idx="14">
                  <c:v>6.1090824689463092</c:v>
                </c:pt>
                <c:pt idx="15">
                  <c:v>6.1435758746710896</c:v>
                </c:pt>
                <c:pt idx="16">
                  <c:v>6.2252098371966662</c:v>
                </c:pt>
                <c:pt idx="17">
                  <c:v>6.2108747235151807</c:v>
                </c:pt>
                <c:pt idx="18">
                  <c:v>6.187328071027598</c:v>
                </c:pt>
                <c:pt idx="19">
                  <c:v>6.2855880442984882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0D-4B5E-AB40-E28F327A0597}"/>
            </c:ext>
          </c:extLst>
        </c:ser>
        <c:ser>
          <c:idx val="1"/>
          <c:order val="1"/>
          <c:tx>
            <c:strRef>
              <c:f>Nocirstie_sortimenti!$AK$3</c:f>
              <c:strCache>
                <c:ptCount val="1"/>
                <c:pt idx="0">
                  <c:v>Scenārijs 2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f>Nocirstie_sortimenti!$AL$1:$BE$1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Nocirstie_sortimenti!$AL$3:$BE$3</c:f>
              <c:numCache>
                <c:formatCode>0.0</c:formatCode>
                <c:ptCount val="20"/>
                <c:pt idx="0">
                  <c:v>6.4795193339555608</c:v>
                </c:pt>
                <c:pt idx="1">
                  <c:v>6.5014230518529121</c:v>
                </c:pt>
                <c:pt idx="2">
                  <c:v>6.7231685697703645</c:v>
                </c:pt>
                <c:pt idx="3">
                  <c:v>6.703429769799488</c:v>
                </c:pt>
                <c:pt idx="4">
                  <c:v>6.3003587841761028</c:v>
                </c:pt>
                <c:pt idx="5">
                  <c:v>6.1134239314247765</c:v>
                </c:pt>
                <c:pt idx="6">
                  <c:v>6.0457201752206462</c:v>
                </c:pt>
                <c:pt idx="7">
                  <c:v>6.4042245894052527</c:v>
                </c:pt>
                <c:pt idx="8">
                  <c:v>6.5468134208241509</c:v>
                </c:pt>
                <c:pt idx="9">
                  <c:v>6.5979900229816089</c:v>
                </c:pt>
                <c:pt idx="10">
                  <c:v>6.3825755825308788</c:v>
                </c:pt>
                <c:pt idx="11">
                  <c:v>6.4349622153067019</c:v>
                </c:pt>
                <c:pt idx="12">
                  <c:v>6.7226440140093491</c:v>
                </c:pt>
                <c:pt idx="13">
                  <c:v>6.5988988632259513</c:v>
                </c:pt>
                <c:pt idx="14">
                  <c:v>6.6769280996452407</c:v>
                </c:pt>
                <c:pt idx="15">
                  <c:v>6.917674468106175</c:v>
                </c:pt>
                <c:pt idx="16">
                  <c:v>7.2531075329184871</c:v>
                </c:pt>
                <c:pt idx="17">
                  <c:v>7.1367098492943581</c:v>
                </c:pt>
                <c:pt idx="18">
                  <c:v>7.3142982712012845</c:v>
                </c:pt>
                <c:pt idx="19">
                  <c:v>7.4317618631458915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0D-4B5E-AB40-E28F327A0597}"/>
            </c:ext>
          </c:extLst>
        </c:ser>
        <c:ser>
          <c:idx val="2"/>
          <c:order val="2"/>
          <c:tx>
            <c:strRef>
              <c:f>Nocirstie_sortimenti!$AK$4</c:f>
              <c:strCache>
                <c:ptCount val="1"/>
                <c:pt idx="0">
                  <c:v>Scenārijs 3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f>Nocirstie_sortimenti!$AL$1:$BE$1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Nocirstie_sortimenti!$AL$4:$BE$4</c:f>
              <c:numCache>
                <c:formatCode>0.0</c:formatCode>
                <c:ptCount val="20"/>
                <c:pt idx="0">
                  <c:v>6.6215612917601785</c:v>
                </c:pt>
                <c:pt idx="1">
                  <c:v>6.719022863631352</c:v>
                </c:pt>
                <c:pt idx="2">
                  <c:v>7.3268443936067014</c:v>
                </c:pt>
                <c:pt idx="3">
                  <c:v>7.3752834583936506</c:v>
                </c:pt>
                <c:pt idx="4">
                  <c:v>6.6013384263731192</c:v>
                </c:pt>
                <c:pt idx="5">
                  <c:v>6.2857039239847055</c:v>
                </c:pt>
                <c:pt idx="6">
                  <c:v>6.603450440516295</c:v>
                </c:pt>
                <c:pt idx="7">
                  <c:v>6.5740555726714058</c:v>
                </c:pt>
                <c:pt idx="8">
                  <c:v>7.0197331800835769</c:v>
                </c:pt>
                <c:pt idx="9">
                  <c:v>6.7118243272588591</c:v>
                </c:pt>
                <c:pt idx="10">
                  <c:v>6.9378232426884123</c:v>
                </c:pt>
                <c:pt idx="11">
                  <c:v>7.0278137659459388</c:v>
                </c:pt>
                <c:pt idx="12">
                  <c:v>6.9362500488739087</c:v>
                </c:pt>
                <c:pt idx="13">
                  <c:v>7.0744780098042437</c:v>
                </c:pt>
                <c:pt idx="14">
                  <c:v>7.3966670433595931</c:v>
                </c:pt>
                <c:pt idx="15">
                  <c:v>7.4476698811972559</c:v>
                </c:pt>
                <c:pt idx="16">
                  <c:v>7.53387706622145</c:v>
                </c:pt>
                <c:pt idx="17">
                  <c:v>7.8351808262503102</c:v>
                </c:pt>
                <c:pt idx="18">
                  <c:v>8.0531854615456968</c:v>
                </c:pt>
                <c:pt idx="19">
                  <c:v>7.8751415913840876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0D-4B5E-AB40-E28F327A059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899993823"/>
        <c:axId val="899991327"/>
      </c:lineChart>
      <c:catAx>
        <c:axId val="899993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spc="2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899991327"/>
        <c:crosses val="autoZero"/>
        <c:auto val="1"/>
        <c:lblAlgn val="ctr"/>
        <c:lblOffset val="100"/>
        <c:noMultiLvlLbl val="0"/>
      </c:catAx>
      <c:valAx>
        <c:axId val="899991327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spc="2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8999938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0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0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114300</xdr:rowOff>
    </xdr:from>
    <xdr:to>
      <xdr:col>5</xdr:col>
      <xdr:colOff>352666</xdr:colOff>
      <xdr:row>5</xdr:row>
      <xdr:rowOff>3225</xdr:rowOff>
    </xdr:to>
    <xdr:grpSp>
      <xdr:nvGrpSpPr>
        <xdr:cNvPr id="2" name="Group 3">
          <a:extLst>
            <a:ext uri="{FF2B5EF4-FFF2-40B4-BE49-F238E27FC236}">
              <a16:creationId xmlns:a16="http://schemas.microsoft.com/office/drawing/2014/main" id="{A65573BE-42C8-43C2-A075-F7D5C62ED317}"/>
            </a:ext>
          </a:extLst>
        </xdr:cNvPr>
        <xdr:cNvGrpSpPr/>
      </xdr:nvGrpSpPr>
      <xdr:grpSpPr>
        <a:xfrm>
          <a:off x="361950" y="114300"/>
          <a:ext cx="2657716" cy="746175"/>
          <a:chOff x="771525" y="466725"/>
          <a:chExt cx="2657716" cy="746175"/>
        </a:xfrm>
      </xdr:grpSpPr>
      <xdr:pic>
        <xdr:nvPicPr>
          <xdr:cNvPr id="3" name="Picture 1">
            <a:extLst>
              <a:ext uri="{FF2B5EF4-FFF2-40B4-BE49-F238E27FC236}">
                <a16:creationId xmlns:a16="http://schemas.microsoft.com/office/drawing/2014/main" id="{03370F07-3D6B-FDAC-3C0C-10949A6C5B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71525" y="466725"/>
            <a:ext cx="949330" cy="720000"/>
          </a:xfrm>
          <a:prstGeom prst="rect">
            <a:avLst/>
          </a:prstGeom>
        </xdr:spPr>
      </xdr:pic>
      <xdr:pic>
        <xdr:nvPicPr>
          <xdr:cNvPr id="4" name="Picture 2">
            <a:extLst>
              <a:ext uri="{FF2B5EF4-FFF2-40B4-BE49-F238E27FC236}">
                <a16:creationId xmlns:a16="http://schemas.microsoft.com/office/drawing/2014/main" id="{9746089F-7467-CFA3-D650-9E92003069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35926" y="492900"/>
            <a:ext cx="1593315" cy="7200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35</xdr:row>
      <xdr:rowOff>0</xdr:rowOff>
    </xdr:from>
    <xdr:to>
      <xdr:col>34</xdr:col>
      <xdr:colOff>183065</xdr:colOff>
      <xdr:row>51</xdr:row>
      <xdr:rowOff>135802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18</xdr:row>
      <xdr:rowOff>0</xdr:rowOff>
    </xdr:from>
    <xdr:to>
      <xdr:col>34</xdr:col>
      <xdr:colOff>183065</xdr:colOff>
      <xdr:row>34</xdr:row>
      <xdr:rowOff>135802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36213</xdr:colOff>
      <xdr:row>1</xdr:row>
      <xdr:rowOff>0</xdr:rowOff>
    </xdr:from>
    <xdr:to>
      <xdr:col>34</xdr:col>
      <xdr:colOff>219278</xdr:colOff>
      <xdr:row>17</xdr:row>
      <xdr:rowOff>135802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35</xdr:row>
      <xdr:rowOff>0</xdr:rowOff>
    </xdr:from>
    <xdr:to>
      <xdr:col>34</xdr:col>
      <xdr:colOff>183065</xdr:colOff>
      <xdr:row>51</xdr:row>
      <xdr:rowOff>135802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18</xdr:row>
      <xdr:rowOff>0</xdr:rowOff>
    </xdr:from>
    <xdr:to>
      <xdr:col>34</xdr:col>
      <xdr:colOff>183065</xdr:colOff>
      <xdr:row>34</xdr:row>
      <xdr:rowOff>135802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36213</xdr:colOff>
      <xdr:row>1</xdr:row>
      <xdr:rowOff>0</xdr:rowOff>
    </xdr:from>
    <xdr:to>
      <xdr:col>34</xdr:col>
      <xdr:colOff>219278</xdr:colOff>
      <xdr:row>17</xdr:row>
      <xdr:rowOff>135802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35</xdr:row>
      <xdr:rowOff>0</xdr:rowOff>
    </xdr:from>
    <xdr:to>
      <xdr:col>34</xdr:col>
      <xdr:colOff>183065</xdr:colOff>
      <xdr:row>51</xdr:row>
      <xdr:rowOff>135802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18</xdr:row>
      <xdr:rowOff>0</xdr:rowOff>
    </xdr:from>
    <xdr:to>
      <xdr:col>34</xdr:col>
      <xdr:colOff>183065</xdr:colOff>
      <xdr:row>34</xdr:row>
      <xdr:rowOff>135802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36213</xdr:colOff>
      <xdr:row>1</xdr:row>
      <xdr:rowOff>0</xdr:rowOff>
    </xdr:from>
    <xdr:to>
      <xdr:col>34</xdr:col>
      <xdr:colOff>219278</xdr:colOff>
      <xdr:row>17</xdr:row>
      <xdr:rowOff>135802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353085</xdr:colOff>
      <xdr:row>1</xdr:row>
      <xdr:rowOff>95061</xdr:rowOff>
    </xdr:from>
    <xdr:to>
      <xdr:col>23</xdr:col>
      <xdr:colOff>362138</xdr:colOff>
      <xdr:row>18</xdr:row>
      <xdr:rowOff>67900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22</xdr:row>
      <xdr:rowOff>0</xdr:rowOff>
    </xdr:from>
    <xdr:to>
      <xdr:col>32</xdr:col>
      <xdr:colOff>21101</xdr:colOff>
      <xdr:row>41</xdr:row>
      <xdr:rowOff>143715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240272</xdr:colOff>
      <xdr:row>44</xdr:row>
      <xdr:rowOff>17062</xdr:rowOff>
    </xdr:from>
    <xdr:to>
      <xdr:col>19</xdr:col>
      <xdr:colOff>424730</xdr:colOff>
      <xdr:row>61</xdr:row>
      <xdr:rowOff>123918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6</xdr:row>
      <xdr:rowOff>0</xdr:rowOff>
    </xdr:from>
    <xdr:to>
      <xdr:col>48</xdr:col>
      <xdr:colOff>350804</xdr:colOff>
      <xdr:row>23</xdr:row>
      <xdr:rowOff>109639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i\VPP_2025\Modelets_10-2025\Kopsavilkumi_VP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PP1"/>
      <sheetName val="VPP2"/>
      <sheetName val="VPP3"/>
      <sheetName val="Sheet3"/>
      <sheetName val="Rezultati_i"/>
    </sheetNames>
    <sheetDataSet>
      <sheetData sheetId="0"/>
      <sheetData sheetId="1"/>
      <sheetData sheetId="2"/>
      <sheetData sheetId="3">
        <row r="4">
          <cell r="C4">
            <v>3385916.4763105172</v>
          </cell>
          <cell r="D4">
            <v>3456177.8217562395</v>
          </cell>
          <cell r="E4">
            <v>3456177.8217562395</v>
          </cell>
          <cell r="F4">
            <v>3456177.8217562395</v>
          </cell>
          <cell r="G4">
            <v>3456177.8217562395</v>
          </cell>
          <cell r="H4">
            <v>3456177.8217562395</v>
          </cell>
          <cell r="I4">
            <v>3456177.8217562395</v>
          </cell>
          <cell r="J4">
            <v>3456177.8217562395</v>
          </cell>
          <cell r="K4">
            <v>3456177.8217562395</v>
          </cell>
          <cell r="L4">
            <v>3456177.8217562395</v>
          </cell>
          <cell r="M4">
            <v>3456177.8217562395</v>
          </cell>
          <cell r="N4">
            <v>3456177.8217562395</v>
          </cell>
          <cell r="O4">
            <v>3456177.8217562395</v>
          </cell>
          <cell r="P4">
            <v>3456177.8217562395</v>
          </cell>
          <cell r="Q4">
            <v>3456177.8217562395</v>
          </cell>
          <cell r="R4">
            <v>3456177.8217562395</v>
          </cell>
          <cell r="S4">
            <v>3456177.8217562395</v>
          </cell>
          <cell r="T4">
            <v>3456177.8217562395</v>
          </cell>
          <cell r="U4">
            <v>3456177.8217562395</v>
          </cell>
          <cell r="V4">
            <v>3456177.8217562395</v>
          </cell>
        </row>
        <row r="5">
          <cell r="C5">
            <v>3142412.8867177474</v>
          </cell>
          <cell r="D5">
            <v>3257227.2782264734</v>
          </cell>
          <cell r="E5">
            <v>3242893.28963857</v>
          </cell>
          <cell r="F5">
            <v>3227722.591922326</v>
          </cell>
          <cell r="G5">
            <v>3248262.3215084751</v>
          </cell>
          <cell r="H5">
            <v>3250038.1152199749</v>
          </cell>
          <cell r="I5">
            <v>3250860.9162974483</v>
          </cell>
          <cell r="J5">
            <v>3259181.1439363174</v>
          </cell>
          <cell r="K5">
            <v>3253650.5405550534</v>
          </cell>
          <cell r="L5">
            <v>3252475.7619142379</v>
          </cell>
          <cell r="M5">
            <v>3253215.7685418027</v>
          </cell>
          <cell r="N5">
            <v>3251576.2424028246</v>
          </cell>
          <cell r="O5">
            <v>3246826.7314894781</v>
          </cell>
          <cell r="P5">
            <v>3248447.5070679802</v>
          </cell>
          <cell r="Q5">
            <v>3244948.2931361916</v>
          </cell>
          <cell r="R5">
            <v>3263724.4313483322</v>
          </cell>
          <cell r="S5">
            <v>3262575.2318476033</v>
          </cell>
          <cell r="T5">
            <v>3260134.788637782</v>
          </cell>
          <cell r="U5">
            <v>3256023.4897784935</v>
          </cell>
          <cell r="V5">
            <v>3265573.1469445229</v>
          </cell>
        </row>
        <row r="8">
          <cell r="C8">
            <v>663370559.49220979</v>
          </cell>
          <cell r="D8">
            <v>661669681.30628908</v>
          </cell>
          <cell r="E8">
            <v>660006284.24483728</v>
          </cell>
          <cell r="F8">
            <v>660243479.39318287</v>
          </cell>
          <cell r="G8">
            <v>662704494.81374419</v>
          </cell>
          <cell r="H8">
            <v>664867338.94245803</v>
          </cell>
          <cell r="I8">
            <v>667183903.43139982</v>
          </cell>
          <cell r="J8">
            <v>671147502.74757898</v>
          </cell>
          <cell r="K8">
            <v>676508054.75496936</v>
          </cell>
          <cell r="L8">
            <v>684312135.64369512</v>
          </cell>
          <cell r="M8">
            <v>692138863.21626627</v>
          </cell>
          <cell r="N8">
            <v>698118266.63961112</v>
          </cell>
          <cell r="O8">
            <v>704930318.19667172</v>
          </cell>
          <cell r="P8">
            <v>710846224.6976521</v>
          </cell>
          <cell r="Q8">
            <v>715629134.46470559</v>
          </cell>
          <cell r="R8">
            <v>720621555.38608575</v>
          </cell>
          <cell r="S8">
            <v>725023256.82936454</v>
          </cell>
          <cell r="T8">
            <v>728199777.54988432</v>
          </cell>
          <cell r="U8">
            <v>730636160.79564655</v>
          </cell>
          <cell r="V8">
            <v>732341334.25448453</v>
          </cell>
        </row>
        <row r="10">
          <cell r="C10">
            <v>18381897.366269577</v>
          </cell>
          <cell r="D10">
            <v>19829881.498601064</v>
          </cell>
          <cell r="E10">
            <v>21393469.155563548</v>
          </cell>
          <cell r="F10">
            <v>22722428.686243985</v>
          </cell>
          <cell r="G10">
            <v>23164359.682916638</v>
          </cell>
          <cell r="H10">
            <v>23397147.723769575</v>
          </cell>
          <cell r="I10">
            <v>23814470.845939722</v>
          </cell>
          <cell r="J10">
            <v>23443693.097726516</v>
          </cell>
          <cell r="K10">
            <v>23116937.940984793</v>
          </cell>
          <cell r="L10">
            <v>22566921.345756039</v>
          </cell>
          <cell r="M10">
            <v>22455400.553599704</v>
          </cell>
          <cell r="N10">
            <v>22419786.259993099</v>
          </cell>
          <cell r="O10">
            <v>22258445.152116928</v>
          </cell>
          <cell r="P10">
            <v>22282168.053105921</v>
          </cell>
          <cell r="Q10">
            <v>22392279.84447363</v>
          </cell>
          <cell r="R10">
            <v>22228928.784778271</v>
          </cell>
          <cell r="S10">
            <v>22305675.630519293</v>
          </cell>
          <cell r="T10">
            <v>22653596.474355385</v>
          </cell>
          <cell r="U10">
            <v>23042642.095082842</v>
          </cell>
          <cell r="V10">
            <v>23002348.521915607</v>
          </cell>
        </row>
        <row r="12">
          <cell r="C12">
            <v>7781658.572476293</v>
          </cell>
          <cell r="D12">
            <v>6601440.6986745466</v>
          </cell>
          <cell r="E12">
            <v>6249240.6925603412</v>
          </cell>
          <cell r="F12">
            <v>5966353.8652474955</v>
          </cell>
          <cell r="G12">
            <v>6026330.6693553645</v>
          </cell>
          <cell r="H12">
            <v>6260727.3303297739</v>
          </cell>
          <cell r="I12">
            <v>6329926.3087803805</v>
          </cell>
          <cell r="J12">
            <v>6346110.9463843154</v>
          </cell>
          <cell r="K12">
            <v>6256566.2365329769</v>
          </cell>
          <cell r="L12">
            <v>6045487.384383182</v>
          </cell>
          <cell r="M12">
            <v>6128457.8186648078</v>
          </cell>
          <cell r="N12">
            <v>6277680.1138910986</v>
          </cell>
          <cell r="O12">
            <v>6162155.831647112</v>
          </cell>
          <cell r="P12">
            <v>6238860.1283849468</v>
          </cell>
          <cell r="Q12">
            <v>6300536.2911508586</v>
          </cell>
          <cell r="R12">
            <v>6138271.0942890933</v>
          </cell>
          <cell r="S12">
            <v>6231467.409042025</v>
          </cell>
          <cell r="T12">
            <v>6291074.1013389444</v>
          </cell>
          <cell r="U12">
            <v>6416451.508699799</v>
          </cell>
          <cell r="V12">
            <v>6346715.4655760359</v>
          </cell>
        </row>
        <row r="14">
          <cell r="C14">
            <v>259447230.7951414</v>
          </cell>
          <cell r="D14">
            <v>257542683.29005098</v>
          </cell>
          <cell r="E14">
            <v>258835617.47708783</v>
          </cell>
          <cell r="F14">
            <v>260829596.83277461</v>
          </cell>
          <cell r="G14">
            <v>261086322.74055791</v>
          </cell>
          <cell r="H14">
            <v>263305634.23814961</v>
          </cell>
          <cell r="I14">
            <v>266502564.15793696</v>
          </cell>
          <cell r="J14">
            <v>269296199.64327025</v>
          </cell>
          <cell r="K14">
            <v>271790783.41462713</v>
          </cell>
          <cell r="L14">
            <v>273487274.99249059</v>
          </cell>
          <cell r="M14">
            <v>276280518.79007071</v>
          </cell>
          <cell r="N14">
            <v>278080470.28430843</v>
          </cell>
          <cell r="O14">
            <v>279474817.76759875</v>
          </cell>
          <cell r="P14">
            <v>280680619.38573885</v>
          </cell>
          <cell r="Q14">
            <v>282216628.80987978</v>
          </cell>
          <cell r="R14">
            <v>281658490.11691087</v>
          </cell>
          <cell r="S14">
            <v>283005353.65409833</v>
          </cell>
          <cell r="T14">
            <v>283792384.07085788</v>
          </cell>
          <cell r="U14">
            <v>285683474.93382341</v>
          </cell>
          <cell r="V14">
            <v>284754804.76401824</v>
          </cell>
        </row>
        <row r="15">
          <cell r="C15">
            <v>65879369.799331874</v>
          </cell>
          <cell r="D15">
            <v>67640312.120404541</v>
          </cell>
          <cell r="E15">
            <v>68842601.657723144</v>
          </cell>
          <cell r="F15">
            <v>68988031.375560015</v>
          </cell>
          <cell r="G15">
            <v>68802145.085391939</v>
          </cell>
          <cell r="H15">
            <v>69616487.006322235</v>
          </cell>
          <cell r="I15">
            <v>70592811.405909434</v>
          </cell>
          <cell r="J15">
            <v>71282783.094107896</v>
          </cell>
          <cell r="K15">
            <v>71547888.337857604</v>
          </cell>
          <cell r="L15">
            <v>70461611.405521229</v>
          </cell>
          <cell r="M15">
            <v>70855293.052651256</v>
          </cell>
          <cell r="N15">
            <v>71781912.123198584</v>
          </cell>
          <cell r="O15">
            <v>71530773.605396286</v>
          </cell>
          <cell r="P15">
            <v>72314512.730935887</v>
          </cell>
          <cell r="Q15">
            <v>72751986.147447899</v>
          </cell>
          <cell r="R15">
            <v>72490664.837830305</v>
          </cell>
          <cell r="S15">
            <v>72951854.02477631</v>
          </cell>
          <cell r="T15">
            <v>73384500.472897992</v>
          </cell>
          <cell r="U15">
            <v>74159222.27456829</v>
          </cell>
          <cell r="V15">
            <v>73843969.857400283</v>
          </cell>
        </row>
        <row r="16">
          <cell r="C16">
            <v>21282025.368540779</v>
          </cell>
          <cell r="D16">
            <v>21029518.345838182</v>
          </cell>
          <cell r="E16">
            <v>21005235.056430392</v>
          </cell>
          <cell r="F16">
            <v>20949005.371335443</v>
          </cell>
          <cell r="G16">
            <v>20946566.397637315</v>
          </cell>
          <cell r="H16">
            <v>21301530.590351805</v>
          </cell>
          <cell r="I16">
            <v>21747328.503396355</v>
          </cell>
          <cell r="J16">
            <v>22105576.790398169</v>
          </cell>
          <cell r="K16">
            <v>22353069.232471686</v>
          </cell>
          <cell r="L16">
            <v>22083173.249164328</v>
          </cell>
          <cell r="M16">
            <v>22191561.302154809</v>
          </cell>
          <cell r="N16">
            <v>22428360.561074216</v>
          </cell>
          <cell r="O16">
            <v>22278370.398218259</v>
          </cell>
          <cell r="P16">
            <v>22481163.945578963</v>
          </cell>
          <cell r="Q16">
            <v>22555642.075099502</v>
          </cell>
          <cell r="R16">
            <v>22432497.775950044</v>
          </cell>
          <cell r="S16">
            <v>22539780.063561704</v>
          </cell>
          <cell r="T16">
            <v>22660817.672335152</v>
          </cell>
          <cell r="U16">
            <v>22892846.75260618</v>
          </cell>
          <cell r="V16">
            <v>22746198.244452935</v>
          </cell>
        </row>
        <row r="17">
          <cell r="C17">
            <v>9414241.2163713016</v>
          </cell>
          <cell r="D17">
            <v>8405769.4344117194</v>
          </cell>
          <cell r="E17">
            <v>9587265.4060606882</v>
          </cell>
          <cell r="F17">
            <v>10283951.011467677</v>
          </cell>
          <cell r="G17">
            <v>9435926.3386190049</v>
          </cell>
          <cell r="H17">
            <v>9285442.8203921504</v>
          </cell>
          <cell r="I17">
            <v>8787105.4499560706</v>
          </cell>
          <cell r="J17">
            <v>8237967.2320054192</v>
          </cell>
          <cell r="K17">
            <v>6297812.013917678</v>
          </cell>
          <cell r="L17">
            <v>5892934.0151587054</v>
          </cell>
          <cell r="M17">
            <v>5657029.1997407917</v>
          </cell>
          <cell r="N17">
            <v>5534589.7132715425</v>
          </cell>
          <cell r="O17">
            <v>6189434.0517467959</v>
          </cell>
          <cell r="P17">
            <v>5301824.1298680613</v>
          </cell>
          <cell r="Q17">
            <v>4401451.0186400088</v>
          </cell>
          <cell r="R17">
            <v>4819747.4332524613</v>
          </cell>
          <cell r="S17">
            <v>4629879.2599272178</v>
          </cell>
          <cell r="T17">
            <v>4291826.2985980976</v>
          </cell>
          <cell r="U17">
            <v>4504182.0023499057</v>
          </cell>
          <cell r="V17">
            <v>4215514.3139255466</v>
          </cell>
        </row>
        <row r="18">
          <cell r="C18">
            <v>1877263.9478400226</v>
          </cell>
          <cell r="D18">
            <v>3008727.6885521905</v>
          </cell>
          <cell r="E18">
            <v>3012925.9303898131</v>
          </cell>
          <cell r="F18">
            <v>3369377.5546238078</v>
          </cell>
          <cell r="G18">
            <v>3426235.3743254184</v>
          </cell>
          <cell r="H18">
            <v>3488347.6694461978</v>
          </cell>
          <cell r="I18">
            <v>4213790.9440343902</v>
          </cell>
          <cell r="J18">
            <v>4238690.8173895115</v>
          </cell>
          <cell r="K18">
            <v>5647870.5960187605</v>
          </cell>
          <cell r="L18">
            <v>5205779.1631700993</v>
          </cell>
          <cell r="M18">
            <v>5711985.9059608523</v>
          </cell>
          <cell r="N18">
            <v>5700561.5714680906</v>
          </cell>
          <cell r="O18">
            <v>5082289.4124976769</v>
          </cell>
          <cell r="P18">
            <v>5939403.0676061474</v>
          </cell>
          <cell r="Q18">
            <v>7119245.414358601</v>
          </cell>
          <cell r="R18">
            <v>5940315.4839550648</v>
          </cell>
          <cell r="S18">
            <v>6194202.8102959385</v>
          </cell>
          <cell r="T18">
            <v>6687088.1634706426</v>
          </cell>
          <cell r="U18">
            <v>7155553.6412307937</v>
          </cell>
          <cell r="V18">
            <v>6801033.2768566282</v>
          </cell>
        </row>
        <row r="19">
          <cell r="C19">
            <v>2930877.7921848493</v>
          </cell>
          <cell r="D19">
            <v>2791784.5101867104</v>
          </cell>
          <cell r="E19">
            <v>2489323.4034798276</v>
          </cell>
          <cell r="F19">
            <v>2250561.8522337521</v>
          </cell>
          <cell r="G19">
            <v>2328101.9148512725</v>
          </cell>
          <cell r="H19">
            <v>1941158.168307343</v>
          </cell>
          <cell r="I19">
            <v>1751360.0551045504</v>
          </cell>
          <cell r="J19">
            <v>2052518.3400170438</v>
          </cell>
          <cell r="K19">
            <v>2200782.7315387321</v>
          </cell>
          <cell r="L19">
            <v>2159206.9846577579</v>
          </cell>
          <cell r="M19">
            <v>2249569.8634586399</v>
          </cell>
          <cell r="N19">
            <v>2339141.8471759595</v>
          </cell>
          <cell r="O19">
            <v>2091513.0911127632</v>
          </cell>
          <cell r="P19">
            <v>2352279.0015094779</v>
          </cell>
          <cell r="Q19">
            <v>1979468.5719678334</v>
          </cell>
          <cell r="R19">
            <v>2578179.4052686458</v>
          </cell>
          <cell r="S19">
            <v>2350319.6954327985</v>
          </cell>
          <cell r="T19">
            <v>2234051.3686403437</v>
          </cell>
          <cell r="U19">
            <v>1973082.9630822744</v>
          </cell>
          <cell r="V19">
            <v>2204237.6420227196</v>
          </cell>
        </row>
        <row r="20">
          <cell r="C20">
            <v>0</v>
          </cell>
          <cell r="D20">
            <v>0</v>
          </cell>
          <cell r="E20">
            <v>37108.478119795545</v>
          </cell>
          <cell r="F20">
            <v>146630.47251781874</v>
          </cell>
          <cell r="G20">
            <v>127963.68128325802</v>
          </cell>
          <cell r="H20">
            <v>79222.757168753596</v>
          </cell>
          <cell r="I20">
            <v>330466.1302312605</v>
          </cell>
          <cell r="J20">
            <v>594898.81225874356</v>
          </cell>
          <cell r="K20">
            <v>664283.75983144634</v>
          </cell>
          <cell r="L20">
            <v>916043.4436118115</v>
          </cell>
          <cell r="M20">
            <v>769063.08296564897</v>
          </cell>
          <cell r="N20">
            <v>1006230.0751423289</v>
          </cell>
          <cell r="O20">
            <v>933051.07604929735</v>
          </cell>
          <cell r="P20">
            <v>869667.87122404668</v>
          </cell>
          <cell r="Q20">
            <v>921257.26723015308</v>
          </cell>
          <cell r="R20">
            <v>809274.34288755141</v>
          </cell>
          <cell r="S20">
            <v>962203.81030336267</v>
          </cell>
          <cell r="T20">
            <v>878968.36618014355</v>
          </cell>
          <cell r="U20">
            <v>889170.8949717076</v>
          </cell>
          <cell r="V20">
            <v>688362.04612163594</v>
          </cell>
        </row>
        <row r="21">
          <cell r="C21">
            <v>714160.32959354075</v>
          </cell>
          <cell r="D21">
            <v>409124.25106969837</v>
          </cell>
          <cell r="E21">
            <v>357181.86003876873</v>
          </cell>
          <cell r="F21">
            <v>487327.88687219005</v>
          </cell>
          <cell r="G21">
            <v>468201.20643275289</v>
          </cell>
          <cell r="H21">
            <v>451899.34243313828</v>
          </cell>
          <cell r="I21">
            <v>499548.75935958774</v>
          </cell>
          <cell r="J21">
            <v>415937.34163443011</v>
          </cell>
          <cell r="K21">
            <v>454408.01873825269</v>
          </cell>
          <cell r="L21">
            <v>401126.03223767661</v>
          </cell>
          <cell r="M21">
            <v>362857.62357842852</v>
          </cell>
          <cell r="N21">
            <v>399521.37079528114</v>
          </cell>
          <cell r="O21">
            <v>337089.57309149747</v>
          </cell>
          <cell r="P21">
            <v>366174.07178920985</v>
          </cell>
          <cell r="Q21">
            <v>366758.19714186562</v>
          </cell>
          <cell r="R21">
            <v>440188.32061144663</v>
          </cell>
          <cell r="S21">
            <v>374288.78115887562</v>
          </cell>
          <cell r="T21">
            <v>382143.34614401672</v>
          </cell>
          <cell r="U21">
            <v>352561.50400916638</v>
          </cell>
          <cell r="V21">
            <v>310813.89696537436</v>
          </cell>
        </row>
        <row r="22">
          <cell r="C22">
            <v>4328034.0313971182</v>
          </cell>
          <cell r="D22">
            <v>4008587.3852649787</v>
          </cell>
          <cell r="E22">
            <v>3100992.274134215</v>
          </cell>
          <cell r="F22">
            <v>2580278.702313046</v>
          </cell>
          <cell r="G22">
            <v>3216371.8844368509</v>
          </cell>
          <cell r="H22">
            <v>3498526.4591576592</v>
          </cell>
          <cell r="I22">
            <v>3474730.5019079773</v>
          </cell>
          <cell r="J22">
            <v>3594915.819844774</v>
          </cell>
          <cell r="K22">
            <v>3680352.0299882293</v>
          </cell>
          <cell r="L22">
            <v>4076500.3222930869</v>
          </cell>
          <cell r="M22">
            <v>3812342.8091758019</v>
          </cell>
          <cell r="N22">
            <v>3502636.1803724403</v>
          </cell>
          <cell r="O22">
            <v>3921084.1701338366</v>
          </cell>
          <cell r="P22">
            <v>3753080.7217753618</v>
          </cell>
          <cell r="Q22">
            <v>3676536.9177574045</v>
          </cell>
          <cell r="R22">
            <v>3858630.9908767669</v>
          </cell>
          <cell r="S22">
            <v>3808896.7864208594</v>
          </cell>
          <cell r="T22">
            <v>4051944.7453387403</v>
          </cell>
          <cell r="U22">
            <v>3679732.2494203933</v>
          </cell>
          <cell r="V22">
            <v>4210962.1645217007</v>
          </cell>
        </row>
        <row r="23">
          <cell r="C23">
            <v>302949.06610144791</v>
          </cell>
          <cell r="D23">
            <v>416790.70209237619</v>
          </cell>
          <cell r="E23">
            <v>453290.6793372024</v>
          </cell>
          <cell r="F23">
            <v>263412.84506705194</v>
          </cell>
          <cell r="G23">
            <v>306243.28188735544</v>
          </cell>
          <cell r="H23">
            <v>511939.92767096806</v>
          </cell>
          <cell r="I23">
            <v>460021.38634327054</v>
          </cell>
          <cell r="J23">
            <v>490297.80366375379</v>
          </cell>
          <cell r="K23">
            <v>552306.64879294811</v>
          </cell>
          <cell r="L23">
            <v>512546.89755145216</v>
          </cell>
          <cell r="M23">
            <v>461687.67276540061</v>
          </cell>
          <cell r="N23">
            <v>612958.18143580994</v>
          </cell>
          <cell r="O23">
            <v>516185.43839488347</v>
          </cell>
          <cell r="P23">
            <v>516703.79950430302</v>
          </cell>
          <cell r="Q23">
            <v>525997.19663274591</v>
          </cell>
          <cell r="R23">
            <v>482390.75059439364</v>
          </cell>
          <cell r="S23">
            <v>484883.12121169164</v>
          </cell>
          <cell r="T23">
            <v>411900.55923985987</v>
          </cell>
          <cell r="U23">
            <v>395864.21867292083</v>
          </cell>
          <cell r="V23">
            <v>468137.99223510001</v>
          </cell>
        </row>
        <row r="24">
          <cell r="C24">
            <v>947727.88559938723</v>
          </cell>
          <cell r="D24">
            <v>1237599.861016365</v>
          </cell>
          <cell r="E24">
            <v>1176594.4538493245</v>
          </cell>
          <cell r="F24">
            <v>1021953.37569901</v>
          </cell>
          <cell r="G24">
            <v>1019645.8983095704</v>
          </cell>
          <cell r="H24">
            <v>1018205.4318229289</v>
          </cell>
          <cell r="I24">
            <v>805119.14729298092</v>
          </cell>
          <cell r="J24">
            <v>690151.50449324329</v>
          </cell>
          <cell r="K24">
            <v>821750.76058943034</v>
          </cell>
          <cell r="L24">
            <v>1142216.5819118738</v>
          </cell>
          <cell r="M24">
            <v>1154387.9919908773</v>
          </cell>
          <cell r="N24">
            <v>1215244.7196543056</v>
          </cell>
          <cell r="O24">
            <v>1122474.9432952658</v>
          </cell>
          <cell r="P24">
            <v>1088735.6091304147</v>
          </cell>
          <cell r="Q24">
            <v>1285100.5244467612</v>
          </cell>
          <cell r="R24">
            <v>1357711.8324605175</v>
          </cell>
          <cell r="S24">
            <v>1468651.0900795471</v>
          </cell>
          <cell r="T24">
            <v>1353822.3620155393</v>
          </cell>
          <cell r="U24">
            <v>1268608.7835774887</v>
          </cell>
          <cell r="V24">
            <v>1323748.1206550023</v>
          </cell>
        </row>
        <row r="25">
          <cell r="C25">
            <v>123566.84367168802</v>
          </cell>
          <cell r="D25">
            <v>100326.95940237427</v>
          </cell>
          <cell r="E25">
            <v>115040.59388623448</v>
          </cell>
          <cell r="F25">
            <v>93133.328818665235</v>
          </cell>
          <cell r="G25">
            <v>130114.32113612947</v>
          </cell>
          <cell r="H25">
            <v>173070.32333731104</v>
          </cell>
          <cell r="I25">
            <v>136044.01869578729</v>
          </cell>
          <cell r="J25">
            <v>117612.61048760798</v>
          </cell>
          <cell r="K25">
            <v>88896.427174404656</v>
          </cell>
          <cell r="L25">
            <v>100712.00308599262</v>
          </cell>
          <cell r="M25">
            <v>149814.63230213357</v>
          </cell>
          <cell r="N25">
            <v>120390.6222963703</v>
          </cell>
          <cell r="O25">
            <v>122726.47175561104</v>
          </cell>
          <cell r="P25">
            <v>140290.64325968613</v>
          </cell>
          <cell r="Q25">
            <v>130597.38817678236</v>
          </cell>
          <cell r="R25">
            <v>136369.68401675785</v>
          </cell>
          <cell r="S25">
            <v>137833.93134145607</v>
          </cell>
          <cell r="T25">
            <v>132981.8134376446</v>
          </cell>
          <cell r="U25">
            <v>120145.27961275043</v>
          </cell>
          <cell r="V25">
            <v>115659.49575610249</v>
          </cell>
        </row>
        <row r="26">
          <cell r="C26">
            <v>41215.525966973619</v>
          </cell>
          <cell r="D26">
            <v>39076.847128510039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</row>
        <row r="27">
          <cell r="C27">
            <v>14222382.956396174</v>
          </cell>
          <cell r="D27">
            <v>14206281.633150619</v>
          </cell>
          <cell r="E27">
            <v>15126623.218050126</v>
          </cell>
          <cell r="F27">
            <v>16050520.890843056</v>
          </cell>
          <cell r="G27">
            <v>15318227.309078954</v>
          </cell>
          <cell r="H27">
            <v>14794171.415314445</v>
          </cell>
          <cell r="I27">
            <v>15082722.579326272</v>
          </cell>
          <cell r="J27">
            <v>15124075.201670717</v>
          </cell>
          <cell r="K27">
            <v>14810749.101306617</v>
          </cell>
          <cell r="L27">
            <v>14173963.606598374</v>
          </cell>
          <cell r="M27">
            <v>14387648.052125935</v>
          </cell>
          <cell r="N27">
            <v>14580523.207057921</v>
          </cell>
          <cell r="O27">
            <v>14296287.631406534</v>
          </cell>
          <cell r="P27">
            <v>14463174.070207734</v>
          </cell>
          <cell r="Q27">
            <v>14421422.272196595</v>
          </cell>
          <cell r="R27">
            <v>14147516.665363722</v>
          </cell>
          <cell r="S27">
            <v>14136605.575959317</v>
          </cell>
          <cell r="T27">
            <v>14091934.196889229</v>
          </cell>
          <cell r="U27">
            <v>14521989.501634682</v>
          </cell>
          <cell r="V27">
            <v>13909147.278926531</v>
          </cell>
        </row>
        <row r="28">
          <cell r="C28">
            <v>19965876.309132785</v>
          </cell>
          <cell r="D28">
            <v>20008663.388055224</v>
          </cell>
          <cell r="E28">
            <v>19972541.219257101</v>
          </cell>
          <cell r="F28">
            <v>20009299.142740827</v>
          </cell>
          <cell r="G28">
            <v>19990602.694848858</v>
          </cell>
          <cell r="H28">
            <v>19995913.557303313</v>
          </cell>
          <cell r="I28">
            <v>19958637.63356629</v>
          </cell>
          <cell r="J28">
            <v>20017052.940160096</v>
          </cell>
          <cell r="K28">
            <v>19954054.967851631</v>
          </cell>
          <cell r="L28">
            <v>20005939.411440779</v>
          </cell>
          <cell r="M28">
            <v>19965881.158360146</v>
          </cell>
          <cell r="N28">
            <v>20031752.910816848</v>
          </cell>
          <cell r="O28">
            <v>19978758.654986132</v>
          </cell>
          <cell r="P28">
            <v>19961984.843877498</v>
          </cell>
          <cell r="Q28">
            <v>20039654.299210288</v>
          </cell>
          <cell r="R28">
            <v>19982619.923312157</v>
          </cell>
          <cell r="S28">
            <v>20036870.50501287</v>
          </cell>
          <cell r="T28">
            <v>20042583.676921014</v>
          </cell>
          <cell r="U28">
            <v>19986340.032918237</v>
          </cell>
          <cell r="V28">
            <v>20027655.052094437</v>
          </cell>
        </row>
        <row r="29">
          <cell r="C29">
            <v>20680036.638726324</v>
          </cell>
          <cell r="D29">
            <v>20417787.639124922</v>
          </cell>
          <cell r="E29">
            <v>20329723.07929587</v>
          </cell>
          <cell r="F29">
            <v>20496627.029613018</v>
          </cell>
          <cell r="G29">
            <v>20458803.90128161</v>
          </cell>
          <cell r="H29">
            <v>20447812.899736453</v>
          </cell>
          <cell r="I29">
            <v>20458186.392925873</v>
          </cell>
          <cell r="J29">
            <v>20432990.281794526</v>
          </cell>
          <cell r="K29">
            <v>20408462.986589886</v>
          </cell>
          <cell r="L29">
            <v>20407065.443678454</v>
          </cell>
          <cell r="M29">
            <v>20328738.781938575</v>
          </cell>
          <cell r="N29">
            <v>20431274.281612128</v>
          </cell>
          <cell r="O29">
            <v>20315848.228077628</v>
          </cell>
          <cell r="P29">
            <v>20328158.915666711</v>
          </cell>
          <cell r="Q29">
            <v>20406412.496352158</v>
          </cell>
          <cell r="R29">
            <v>20422808.243923604</v>
          </cell>
          <cell r="S29">
            <v>20411159.286171746</v>
          </cell>
          <cell r="T29">
            <v>20424727.023065031</v>
          </cell>
          <cell r="U29">
            <v>20338901.536927402</v>
          </cell>
          <cell r="V29">
            <v>20338468.949059814</v>
          </cell>
        </row>
        <row r="30">
          <cell r="C30">
            <v>34796.647262225677</v>
          </cell>
          <cell r="D30">
            <v>24355.376410052708</v>
          </cell>
          <cell r="E30">
            <v>28035.715160587453</v>
          </cell>
          <cell r="F30">
            <v>28808.396144674665</v>
          </cell>
          <cell r="G30">
            <v>25776.500559096497</v>
          </cell>
          <cell r="H30">
            <v>25434.336083809023</v>
          </cell>
          <cell r="I30">
            <v>22445.557169293123</v>
          </cell>
          <cell r="J30">
            <v>20123.770707084488</v>
          </cell>
          <cell r="K30">
            <v>16420.102575690551</v>
          </cell>
          <cell r="L30">
            <v>15505.913184448087</v>
          </cell>
          <cell r="M30">
            <v>14030.853270045944</v>
          </cell>
          <cell r="N30">
            <v>14377.74160787953</v>
          </cell>
          <cell r="O30">
            <v>16286.920142516077</v>
          </cell>
          <cell r="P30">
            <v>13786.106797076642</v>
          </cell>
          <cell r="Q30">
            <v>11503.693360013058</v>
          </cell>
          <cell r="R30">
            <v>12305.344078845481</v>
          </cell>
          <cell r="S30">
            <v>11834.398156258538</v>
          </cell>
          <cell r="T30">
            <v>10472.717870025055</v>
          </cell>
          <cell r="U30">
            <v>11170.250326421115</v>
          </cell>
          <cell r="V30">
            <v>10211.772146854464</v>
          </cell>
        </row>
        <row r="31">
          <cell r="C31">
            <v>8337.6291382809104</v>
          </cell>
          <cell r="D31">
            <v>9853.9463594057524</v>
          </cell>
          <cell r="E31">
            <v>8946.4125963348124</v>
          </cell>
          <cell r="F31">
            <v>10840.487586719355</v>
          </cell>
          <cell r="G31">
            <v>9881.5985619044768</v>
          </cell>
          <cell r="H31">
            <v>10032.38960399093</v>
          </cell>
          <cell r="I31">
            <v>11443.724871166627</v>
          </cell>
          <cell r="J31">
            <v>11677.528249355839</v>
          </cell>
          <cell r="K31">
            <v>16309.271917371321</v>
          </cell>
          <cell r="L31">
            <v>15924.245086849969</v>
          </cell>
          <cell r="M31">
            <v>17500.249119900629</v>
          </cell>
          <cell r="N31">
            <v>17216.495826945946</v>
          </cell>
          <cell r="O31">
            <v>16488.57975410256</v>
          </cell>
          <cell r="P31">
            <v>19200.646941801744</v>
          </cell>
          <cell r="Q31">
            <v>21769.685177420026</v>
          </cell>
          <cell r="R31">
            <v>17652.794396831334</v>
          </cell>
          <cell r="S31">
            <v>18106.30651668684</v>
          </cell>
          <cell r="T31">
            <v>19963.017877449653</v>
          </cell>
          <cell r="U31">
            <v>20133.9951738462</v>
          </cell>
          <cell r="V31">
            <v>19333.475895936564</v>
          </cell>
        </row>
        <row r="32">
          <cell r="C32">
            <v>14368.739790046</v>
          </cell>
          <cell r="D32">
            <v>13010.242207960673</v>
          </cell>
          <cell r="E32">
            <v>11281.997968761783</v>
          </cell>
          <cell r="F32">
            <v>11074.642212732031</v>
          </cell>
          <cell r="G32">
            <v>11467.919518028557</v>
          </cell>
          <cell r="H32">
            <v>10260.994053822764</v>
          </cell>
          <cell r="I32">
            <v>9860.8825884186081</v>
          </cell>
          <cell r="J32">
            <v>10944.895426121126</v>
          </cell>
          <cell r="K32">
            <v>12534.171466483265</v>
          </cell>
          <cell r="L32">
            <v>12144.573824824834</v>
          </cell>
          <cell r="M32">
            <v>13288.049104201138</v>
          </cell>
          <cell r="N32">
            <v>14193.895612325339</v>
          </cell>
          <cell r="O32">
            <v>13230.419234196484</v>
          </cell>
          <cell r="P32">
            <v>15093.672049629833</v>
          </cell>
          <cell r="Q32">
            <v>12719.170831336609</v>
          </cell>
          <cell r="R32">
            <v>15102.778387238704</v>
          </cell>
          <cell r="S32">
            <v>14803.669404051372</v>
          </cell>
          <cell r="T32">
            <v>13872.444148057015</v>
          </cell>
          <cell r="U32">
            <v>12872.668865175805</v>
          </cell>
          <cell r="V32">
            <v>14677.336545089905</v>
          </cell>
        </row>
        <row r="33">
          <cell r="C33">
            <v>0</v>
          </cell>
          <cell r="D33">
            <v>0</v>
          </cell>
          <cell r="E33">
            <v>203.4867052739815</v>
          </cell>
          <cell r="F33">
            <v>504.73597380493629</v>
          </cell>
          <cell r="G33">
            <v>522.07032341174556</v>
          </cell>
          <cell r="H33">
            <v>318.72425116712174</v>
          </cell>
          <cell r="I33">
            <v>1685.6081751361119</v>
          </cell>
          <cell r="J33">
            <v>2733.6512443275033</v>
          </cell>
          <cell r="K33">
            <v>2905.0593768767326</v>
          </cell>
          <cell r="L33">
            <v>3692.8954116987115</v>
          </cell>
          <cell r="M33">
            <v>3549.9872173722424</v>
          </cell>
          <cell r="N33">
            <v>3786.1482798745915</v>
          </cell>
          <cell r="O33">
            <v>3525.3711363568318</v>
          </cell>
          <cell r="P33">
            <v>3091.6388241946711</v>
          </cell>
          <cell r="Q33">
            <v>3475.1627991209789</v>
          </cell>
          <cell r="R33">
            <v>3052.631132651778</v>
          </cell>
          <cell r="S33">
            <v>3173.2065803650385</v>
          </cell>
          <cell r="T33">
            <v>3276.4012687124864</v>
          </cell>
          <cell r="U33">
            <v>3150.52988124269</v>
          </cell>
          <cell r="V33">
            <v>3049.9012788874961</v>
          </cell>
        </row>
        <row r="34">
          <cell r="C34">
            <v>29407.053283962403</v>
          </cell>
          <cell r="D34">
            <v>22654.114191735112</v>
          </cell>
          <cell r="E34">
            <v>31216.009736329328</v>
          </cell>
          <cell r="F34">
            <v>32333.902220119384</v>
          </cell>
          <cell r="G34">
            <v>32023.034899152233</v>
          </cell>
          <cell r="H34">
            <v>31555.460889552844</v>
          </cell>
          <cell r="I34">
            <v>32702.794531291816</v>
          </cell>
          <cell r="J34">
            <v>30333.768441333872</v>
          </cell>
          <cell r="K34">
            <v>30546.789691587135</v>
          </cell>
          <cell r="L34">
            <v>27296.242161239574</v>
          </cell>
          <cell r="M34">
            <v>25979.851790998331</v>
          </cell>
          <cell r="N34">
            <v>27204.589609109116</v>
          </cell>
          <cell r="O34">
            <v>26488.376706096053</v>
          </cell>
          <cell r="P34">
            <v>27417.629246876575</v>
          </cell>
          <cell r="Q34">
            <v>27159.20039095623</v>
          </cell>
          <cell r="R34">
            <v>27691.843000982444</v>
          </cell>
          <cell r="S34">
            <v>28641.384719827132</v>
          </cell>
          <cell r="T34">
            <v>27342.749659156241</v>
          </cell>
          <cell r="U34">
            <v>26454.503508207992</v>
          </cell>
          <cell r="V34">
            <v>24197.941812215329</v>
          </cell>
        </row>
        <row r="35">
          <cell r="C35">
            <v>46800.67202155148</v>
          </cell>
          <cell r="D35">
            <v>43536.967744396672</v>
          </cell>
          <cell r="E35">
            <v>32081.734764195025</v>
          </cell>
          <cell r="F35">
            <v>29014.208678289015</v>
          </cell>
          <cell r="G35">
            <v>38393.157382114194</v>
          </cell>
          <cell r="H35">
            <v>42076.84649682961</v>
          </cell>
          <cell r="I35">
            <v>42056.72999625923</v>
          </cell>
          <cell r="J35">
            <v>44752.725191145975</v>
          </cell>
          <cell r="K35">
            <v>47437.78213691061</v>
          </cell>
          <cell r="L35">
            <v>52427.150740740915</v>
          </cell>
          <cell r="M35">
            <v>48188.570326814348</v>
          </cell>
          <cell r="N35">
            <v>44097.970802794589</v>
          </cell>
          <cell r="O35">
            <v>49029.018226041888</v>
          </cell>
          <cell r="P35">
            <v>47702.314652517889</v>
          </cell>
          <cell r="Q35">
            <v>46827.874372915612</v>
          </cell>
          <cell r="R35">
            <v>47414.119503254202</v>
          </cell>
          <cell r="S35">
            <v>49399.090051791376</v>
          </cell>
          <cell r="T35">
            <v>49423.786840644265</v>
          </cell>
          <cell r="U35">
            <v>46943.73348401823</v>
          </cell>
          <cell r="V35">
            <v>52315.736947107733</v>
          </cell>
        </row>
        <row r="36">
          <cell r="C36">
            <v>3050.4894783055111</v>
          </cell>
          <cell r="D36">
            <v>3084.9060501233457</v>
          </cell>
          <cell r="E36">
            <v>2959.4895826669622</v>
          </cell>
          <cell r="F36">
            <v>3068.1798079278769</v>
          </cell>
          <cell r="G36">
            <v>2930.0882532388587</v>
          </cell>
          <cell r="H36">
            <v>2892.2330208992362</v>
          </cell>
          <cell r="I36">
            <v>3002.6581738323584</v>
          </cell>
          <cell r="J36">
            <v>2970.4498733680584</v>
          </cell>
          <cell r="K36">
            <v>3040.5607373993171</v>
          </cell>
          <cell r="L36">
            <v>3119.0171224405558</v>
          </cell>
          <cell r="M36">
            <v>2985.7569542275969</v>
          </cell>
          <cell r="N36">
            <v>3010.9198899411176</v>
          </cell>
          <cell r="O36">
            <v>3070.2668502051883</v>
          </cell>
          <cell r="P36">
            <v>2996.8634626324015</v>
          </cell>
          <cell r="Q36">
            <v>2977.6442827607302</v>
          </cell>
          <cell r="R36">
            <v>2998.4702134068693</v>
          </cell>
          <cell r="S36">
            <v>3136.8558954148552</v>
          </cell>
          <cell r="T36">
            <v>3002.8386937289101</v>
          </cell>
          <cell r="U36">
            <v>3018.8066551898619</v>
          </cell>
          <cell r="V36">
            <v>3051.3217667327694</v>
          </cell>
        </row>
        <row r="37">
          <cell r="C37">
            <v>12505.524726544052</v>
          </cell>
          <cell r="D37">
            <v>16225.760915788193</v>
          </cell>
          <cell r="E37">
            <v>15454.509384167386</v>
          </cell>
          <cell r="F37">
            <v>13054.824791435673</v>
          </cell>
          <cell r="G37">
            <v>13102.00993765048</v>
          </cell>
          <cell r="H37">
            <v>12761.289026679571</v>
          </cell>
          <cell r="I37">
            <v>11880.340027717592</v>
          </cell>
          <cell r="J37">
            <v>11181.245603321684</v>
          </cell>
          <cell r="K37">
            <v>12295.591686181277</v>
          </cell>
          <cell r="L37">
            <v>17645.742201593013</v>
          </cell>
          <cell r="M37">
            <v>16763.767711955486</v>
          </cell>
          <cell r="N37">
            <v>18102.027152332732</v>
          </cell>
          <cell r="O37">
            <v>17006.699934629592</v>
          </cell>
          <cell r="P37">
            <v>15406.065416265828</v>
          </cell>
          <cell r="Q37">
            <v>17736.975707960391</v>
          </cell>
          <cell r="R37">
            <v>19138.930940571423</v>
          </cell>
          <cell r="S37">
            <v>19807.056509111033</v>
          </cell>
          <cell r="T37">
            <v>18836.906313452826</v>
          </cell>
          <cell r="U37">
            <v>17078.104349975991</v>
          </cell>
          <cell r="V37">
            <v>17252.920798433683</v>
          </cell>
        </row>
        <row r="38">
          <cell r="C38">
            <v>2515.9520397480201</v>
          </cell>
          <cell r="D38">
            <v>2495.8798863766815</v>
          </cell>
          <cell r="E38">
            <v>2511.8023786762351</v>
          </cell>
          <cell r="F38">
            <v>2469.2464536624229</v>
          </cell>
          <cell r="G38">
            <v>2472.8423519071498</v>
          </cell>
          <cell r="H38">
            <v>2550.2583473924146</v>
          </cell>
          <cell r="I38">
            <v>2485.83270233543</v>
          </cell>
          <cell r="J38">
            <v>1893.9354898534534</v>
          </cell>
          <cell r="K38">
            <v>1830.4616329047835</v>
          </cell>
          <cell r="L38">
            <v>2498.3411629682587</v>
          </cell>
          <cell r="M38">
            <v>2525.5640813461805</v>
          </cell>
          <cell r="N38">
            <v>2529.0102660470457</v>
          </cell>
          <cell r="O38">
            <v>2499.0801701775986</v>
          </cell>
          <cell r="P38">
            <v>2470.8069119515339</v>
          </cell>
          <cell r="Q38">
            <v>2519.720104699662</v>
          </cell>
          <cell r="R38">
            <v>2481.438259850916</v>
          </cell>
          <cell r="S38">
            <v>2469.7508330070482</v>
          </cell>
          <cell r="T38">
            <v>2493.6309137802955</v>
          </cell>
          <cell r="U38">
            <v>2557.2843588547303</v>
          </cell>
          <cell r="V38">
            <v>2474.4638739371503</v>
          </cell>
        </row>
        <row r="39">
          <cell r="C39">
            <v>6450.6083081624338</v>
          </cell>
          <cell r="D39">
            <v>6944.1125465668447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</row>
        <row r="40">
          <cell r="C40">
            <v>57503.016190552582</v>
          </cell>
          <cell r="D40">
            <v>47219.564977419141</v>
          </cell>
          <cell r="E40">
            <v>48467.612430958026</v>
          </cell>
          <cell r="F40">
            <v>51228.261917930984</v>
          </cell>
          <cell r="G40">
            <v>47648.088962441274</v>
          </cell>
          <cell r="H40">
            <v>46046.443992789835</v>
          </cell>
          <cell r="I40">
            <v>45435.772804014472</v>
          </cell>
          <cell r="J40">
            <v>45479.845626888957</v>
          </cell>
          <cell r="K40">
            <v>48168.605336421875</v>
          </cell>
          <cell r="L40">
            <v>47267.627507821599</v>
          </cell>
          <cell r="M40">
            <v>48369.138711519947</v>
          </cell>
          <cell r="N40">
            <v>49574.281327025405</v>
          </cell>
          <cell r="O40">
            <v>49531.290267171949</v>
          </cell>
          <cell r="P40">
            <v>51172.064612702889</v>
          </cell>
          <cell r="Q40">
            <v>49467.71216789067</v>
          </cell>
          <cell r="R40">
            <v>48113.547995567293</v>
          </cell>
          <cell r="S40">
            <v>47917.580657361796</v>
          </cell>
          <cell r="T40">
            <v>47584.581164244206</v>
          </cell>
          <cell r="U40">
            <v>47327.444246685816</v>
          </cell>
          <cell r="V40">
            <v>47272.485866768431</v>
          </cell>
        </row>
        <row r="41">
          <cell r="C41">
            <v>128826.26276486408</v>
          </cell>
          <cell r="D41">
            <v>119507.19212067088</v>
          </cell>
          <cell r="E41">
            <v>101475.14854066363</v>
          </cell>
          <cell r="F41">
            <v>98834.72164924597</v>
          </cell>
          <cell r="G41">
            <v>104546.18688735196</v>
          </cell>
          <cell r="H41">
            <v>106327.07088459068</v>
          </cell>
          <cell r="I41">
            <v>104861.3337041591</v>
          </cell>
          <cell r="J41">
            <v>106278.20178457812</v>
          </cell>
          <cell r="K41">
            <v>112773.00152981786</v>
          </cell>
          <cell r="L41">
            <v>122957.87873556433</v>
          </cell>
          <cell r="M41">
            <v>118832.79778586356</v>
          </cell>
          <cell r="N41">
            <v>117314.2094381409</v>
          </cell>
          <cell r="O41">
            <v>121136.35544822621</v>
          </cell>
          <cell r="P41">
            <v>119748.11505607054</v>
          </cell>
          <cell r="Q41">
            <v>119529.92663622706</v>
          </cell>
          <cell r="R41">
            <v>120146.5069126507</v>
          </cell>
          <cell r="S41">
            <v>122730.33394668611</v>
          </cell>
          <cell r="T41">
            <v>121341.74392585049</v>
          </cell>
          <cell r="U41">
            <v>116925.37309472464</v>
          </cell>
          <cell r="V41">
            <v>122366.92925297977</v>
          </cell>
        </row>
        <row r="42">
          <cell r="C42">
            <v>158233.31604882644</v>
          </cell>
          <cell r="D42">
            <v>142161.306312406</v>
          </cell>
          <cell r="E42">
            <v>132691.15827699297</v>
          </cell>
          <cell r="F42">
            <v>131168.62386936537</v>
          </cell>
          <cell r="G42">
            <v>136569.22178650417</v>
          </cell>
          <cell r="H42">
            <v>137882.53177414348</v>
          </cell>
          <cell r="I42">
            <v>137564.12823545092</v>
          </cell>
          <cell r="J42">
            <v>136611.97022591199</v>
          </cell>
          <cell r="K42">
            <v>143319.79122140497</v>
          </cell>
          <cell r="L42">
            <v>150254.12089680391</v>
          </cell>
          <cell r="M42">
            <v>144812.64957686191</v>
          </cell>
          <cell r="N42">
            <v>144518.79904725001</v>
          </cell>
          <cell r="O42">
            <v>147624.73215432226</v>
          </cell>
          <cell r="P42">
            <v>147165.74430294713</v>
          </cell>
          <cell r="Q42">
            <v>146689.12702718331</v>
          </cell>
          <cell r="R42">
            <v>147838.34991363317</v>
          </cell>
          <cell r="S42">
            <v>151371.71866651322</v>
          </cell>
          <cell r="T42">
            <v>148684.49358500674</v>
          </cell>
          <cell r="U42">
            <v>143379.87660293261</v>
          </cell>
          <cell r="V42">
            <v>146564.87106519507</v>
          </cell>
        </row>
        <row r="43">
          <cell r="C43">
            <v>270740.19714757026</v>
          </cell>
          <cell r="D43">
            <v>275557.65881621576</v>
          </cell>
          <cell r="E43">
            <v>282029.81942840951</v>
          </cell>
          <cell r="F43">
            <v>278048.32141779462</v>
          </cell>
          <cell r="G43">
            <v>275131.74808219873</v>
          </cell>
          <cell r="H43">
            <v>266662.30413386709</v>
          </cell>
          <cell r="I43">
            <v>264023.70282653969</v>
          </cell>
          <cell r="J43">
            <v>248123.6955719135</v>
          </cell>
          <cell r="K43">
            <v>230803.66246027304</v>
          </cell>
          <cell r="L43">
            <v>214074.9772855115</v>
          </cell>
          <cell r="M43">
            <v>209272.52871380385</v>
          </cell>
          <cell r="N43">
            <v>205397.22523329832</v>
          </cell>
          <cell r="O43">
            <v>211039.33350628399</v>
          </cell>
          <cell r="P43">
            <v>209176.76603387052</v>
          </cell>
          <cell r="Q43">
            <v>203125.318154504</v>
          </cell>
          <cell r="R43">
            <v>196382.68607202775</v>
          </cell>
          <cell r="S43">
            <v>190841.44163760566</v>
          </cell>
          <cell r="T43">
            <v>190182.53850218654</v>
          </cell>
          <cell r="U43">
            <v>178365.1700810006</v>
          </cell>
          <cell r="V43">
            <v>177644.21036117789</v>
          </cell>
        </row>
        <row r="44">
          <cell r="C44">
            <v>263306.25037933257</v>
          </cell>
          <cell r="D44">
            <v>233974.72668194523</v>
          </cell>
          <cell r="E44">
            <v>210055.15946409915</v>
          </cell>
          <cell r="F44">
            <v>182496.59845274215</v>
          </cell>
          <cell r="G44">
            <v>155017.63459576177</v>
          </cell>
          <cell r="H44">
            <v>129170.09115898961</v>
          </cell>
          <cell r="I44">
            <v>109187.34794166095</v>
          </cell>
          <cell r="J44">
            <v>105430.88391327714</v>
          </cell>
          <cell r="K44">
            <v>95426.905072206224</v>
          </cell>
          <cell r="L44">
            <v>91268.863224122877</v>
          </cell>
          <cell r="M44">
            <v>83391.115185566858</v>
          </cell>
          <cell r="N44">
            <v>83448.343629489027</v>
          </cell>
          <cell r="O44">
            <v>84575.047965107951</v>
          </cell>
          <cell r="P44">
            <v>81169.093814298816</v>
          </cell>
          <cell r="Q44">
            <v>81737.598323288184</v>
          </cell>
          <cell r="R44">
            <v>79125.616308842378</v>
          </cell>
          <cell r="S44">
            <v>77253.870074008752</v>
          </cell>
          <cell r="T44">
            <v>77942.904091855104</v>
          </cell>
          <cell r="U44">
            <v>72745.173142398897</v>
          </cell>
          <cell r="V44">
            <v>70784.765814996383</v>
          </cell>
        </row>
        <row r="45">
          <cell r="C45">
            <v>948274.39886898373</v>
          </cell>
          <cell r="D45">
            <v>962575.97178482509</v>
          </cell>
          <cell r="E45">
            <v>960844.68172366486</v>
          </cell>
          <cell r="F45">
            <v>969951.93931051262</v>
          </cell>
          <cell r="G45">
            <v>975012.60267687216</v>
          </cell>
          <cell r="H45">
            <v>974001.8345694195</v>
          </cell>
          <cell r="I45">
            <v>977157.16888501309</v>
          </cell>
          <cell r="J45">
            <v>960882.76250244898</v>
          </cell>
          <cell r="K45">
            <v>944310.06629742542</v>
          </cell>
          <cell r="L45">
            <v>933715.84888428741</v>
          </cell>
          <cell r="M45">
            <v>911788.35493735049</v>
          </cell>
          <cell r="N45">
            <v>896098.02579381515</v>
          </cell>
          <cell r="O45">
            <v>852151.94730085786</v>
          </cell>
          <cell r="P45">
            <v>829876.19948373968</v>
          </cell>
          <cell r="Q45">
            <v>809104.23564172676</v>
          </cell>
          <cell r="R45">
            <v>784329.38876524346</v>
          </cell>
          <cell r="S45">
            <v>769642.87539112871</v>
          </cell>
          <cell r="T45">
            <v>755607.30900308257</v>
          </cell>
          <cell r="U45">
            <v>747274.80093164067</v>
          </cell>
          <cell r="V45">
            <v>736172.84238373942</v>
          </cell>
        </row>
        <row r="46">
          <cell r="C46">
            <v>688359.82445281814</v>
          </cell>
          <cell r="D46">
            <v>751472.8286666749</v>
          </cell>
          <cell r="E46">
            <v>769124.93511809513</v>
          </cell>
          <cell r="F46">
            <v>788060.89375971258</v>
          </cell>
          <cell r="G46">
            <v>810357.12528856948</v>
          </cell>
          <cell r="H46">
            <v>829462.92432720528</v>
          </cell>
          <cell r="I46">
            <v>849133.42028075503</v>
          </cell>
          <cell r="J46">
            <v>860355.66126374668</v>
          </cell>
          <cell r="K46">
            <v>883518.87379174621</v>
          </cell>
          <cell r="L46">
            <v>895211.73314687947</v>
          </cell>
          <cell r="M46">
            <v>910704.96302449703</v>
          </cell>
          <cell r="N46">
            <v>912277.8843102497</v>
          </cell>
          <cell r="O46">
            <v>923520.40912431839</v>
          </cell>
          <cell r="P46">
            <v>925591.275800662</v>
          </cell>
          <cell r="Q46">
            <v>931868.2892512551</v>
          </cell>
          <cell r="R46">
            <v>951366.26066435268</v>
          </cell>
          <cell r="S46">
            <v>953795.47425213223</v>
          </cell>
          <cell r="T46">
            <v>961950.52730195515</v>
          </cell>
          <cell r="U46">
            <v>981529.57680828124</v>
          </cell>
          <cell r="V46">
            <v>992668.87966340571</v>
          </cell>
        </row>
        <row r="47">
          <cell r="C47">
            <v>207327.4275122495</v>
          </cell>
          <cell r="D47">
            <v>222438.18097383782</v>
          </cell>
          <cell r="E47">
            <v>217656.77697050606</v>
          </cell>
          <cell r="F47">
            <v>219252.38130937514</v>
          </cell>
          <cell r="G47">
            <v>215467.37949348893</v>
          </cell>
          <cell r="H47">
            <v>212812.59815996597</v>
          </cell>
          <cell r="I47">
            <v>204982.7260519854</v>
          </cell>
          <cell r="J47">
            <v>205163.50421323534</v>
          </cell>
          <cell r="K47">
            <v>207823.80959436423</v>
          </cell>
          <cell r="L47">
            <v>207950.05754826317</v>
          </cell>
          <cell r="M47">
            <v>210570.61875944468</v>
          </cell>
          <cell r="N47">
            <v>208910.40634038794</v>
          </cell>
          <cell r="O47">
            <v>207170.87291999624</v>
          </cell>
          <cell r="P47">
            <v>207441.08058740289</v>
          </cell>
          <cell r="Q47">
            <v>204146.4123718167</v>
          </cell>
          <cell r="R47">
            <v>206837.31638921876</v>
          </cell>
          <cell r="S47">
            <v>204213.36092987613</v>
          </cell>
          <cell r="T47">
            <v>202025.1744571935</v>
          </cell>
          <cell r="U47">
            <v>197227.76068309057</v>
          </cell>
          <cell r="V47">
            <v>192687.82631036639</v>
          </cell>
        </row>
        <row r="48">
          <cell r="C48">
            <v>32880.634920710734</v>
          </cell>
          <cell r="D48">
            <v>32409.376594134243</v>
          </cell>
          <cell r="E48">
            <v>34699.043301211226</v>
          </cell>
          <cell r="F48">
            <v>35649.307725311082</v>
          </cell>
          <cell r="G48">
            <v>39862.842325740421</v>
          </cell>
          <cell r="H48">
            <v>43240.418997167828</v>
          </cell>
          <cell r="I48">
            <v>44699.098320441939</v>
          </cell>
          <cell r="J48">
            <v>46042.273674601893</v>
          </cell>
          <cell r="K48">
            <v>46929.150703152554</v>
          </cell>
          <cell r="L48">
            <v>48342.849382239503</v>
          </cell>
          <cell r="M48">
            <v>43656.861899627431</v>
          </cell>
          <cell r="N48">
            <v>42938.363829516435</v>
          </cell>
          <cell r="O48">
            <v>44513.5647954288</v>
          </cell>
          <cell r="P48">
            <v>43593.15487470261</v>
          </cell>
          <cell r="Q48">
            <v>41986.223404961442</v>
          </cell>
          <cell r="R48">
            <v>39390.480057264096</v>
          </cell>
          <cell r="S48">
            <v>37988.259912124558</v>
          </cell>
          <cell r="T48">
            <v>35953.392859384752</v>
          </cell>
          <cell r="U48">
            <v>35894.960080004108</v>
          </cell>
          <cell r="V48">
            <v>33770.131738889962</v>
          </cell>
        </row>
        <row r="49">
          <cell r="C49">
            <v>58613.406955311104</v>
          </cell>
          <cell r="D49">
            <v>48542.813698402133</v>
          </cell>
          <cell r="E49">
            <v>46023.126534864539</v>
          </cell>
          <cell r="F49">
            <v>46539.475574805525</v>
          </cell>
          <cell r="G49">
            <v>53164.386972352499</v>
          </cell>
          <cell r="H49">
            <v>56102.343895374426</v>
          </cell>
          <cell r="I49">
            <v>54396.106737459791</v>
          </cell>
          <cell r="J49">
            <v>56987.279776869706</v>
          </cell>
          <cell r="K49">
            <v>52473.380545519562</v>
          </cell>
          <cell r="L49">
            <v>48308.365265330009</v>
          </cell>
          <cell r="M49">
            <v>49614.644917064717</v>
          </cell>
          <cell r="N49">
            <v>47096.529451557013</v>
          </cell>
          <cell r="O49">
            <v>48647.960231384743</v>
          </cell>
          <cell r="P49">
            <v>50814.695802060662</v>
          </cell>
          <cell r="Q49">
            <v>55524.592575476134</v>
          </cell>
          <cell r="R49">
            <v>51199.698964555479</v>
          </cell>
          <cell r="S49">
            <v>54014.80019961916</v>
          </cell>
          <cell r="T49">
            <v>52109.952261487262</v>
          </cell>
          <cell r="U49">
            <v>51143.681771429619</v>
          </cell>
          <cell r="V49">
            <v>54240.962994726491</v>
          </cell>
        </row>
        <row r="50">
          <cell r="C50">
            <v>916414.33607366367</v>
          </cell>
          <cell r="D50">
            <v>929206.26454032597</v>
          </cell>
          <cell r="E50">
            <v>935744.27921551175</v>
          </cell>
          <cell r="F50">
            <v>936178.90420610982</v>
          </cell>
          <cell r="G50">
            <v>932164.10232138122</v>
          </cell>
          <cell r="H50">
            <v>944725.30651437771</v>
          </cell>
          <cell r="I50">
            <v>952598.25071251346</v>
          </cell>
          <cell r="J50">
            <v>973191.76084027695</v>
          </cell>
          <cell r="K50">
            <v>994891.97329168464</v>
          </cell>
          <cell r="L50">
            <v>1017305.1270197394</v>
          </cell>
          <cell r="M50">
            <v>1037178.7343190192</v>
          </cell>
          <cell r="N50">
            <v>1060011.0431680614</v>
          </cell>
          <cell r="O50">
            <v>1084558.6859129965</v>
          </cell>
          <cell r="P50">
            <v>1108515.5553596371</v>
          </cell>
          <cell r="Q50">
            <v>1128685.1520333465</v>
          </cell>
          <cell r="R50">
            <v>1147546.374534871</v>
          </cell>
          <cell r="S50">
            <v>1168427.7393598806</v>
          </cell>
          <cell r="T50">
            <v>1180406.0232792306</v>
          </cell>
          <cell r="U50">
            <v>1191996.6982585317</v>
          </cell>
          <cell r="V50">
            <v>1198208.2024890755</v>
          </cell>
        </row>
        <row r="83">
          <cell r="C83">
            <v>366460.95186346286</v>
          </cell>
          <cell r="D83">
            <v>464687.85574071662</v>
          </cell>
          <cell r="E83">
            <v>521024.38993428717</v>
          </cell>
          <cell r="F83">
            <v>429579.85251621576</v>
          </cell>
          <cell r="G83">
            <v>448962.60119219823</v>
          </cell>
          <cell r="H83">
            <v>450766.92131078546</v>
          </cell>
          <cell r="I83">
            <v>424169.7182710112</v>
          </cell>
          <cell r="J83">
            <v>415153.4266229404</v>
          </cell>
          <cell r="K83">
            <v>394508.93654442747</v>
          </cell>
          <cell r="L83">
            <v>384626.84784288163</v>
          </cell>
          <cell r="M83">
            <v>383901.92505027197</v>
          </cell>
          <cell r="N83">
            <v>378543.14039663697</v>
          </cell>
          <cell r="O83">
            <v>379890.75958609598</v>
          </cell>
          <cell r="P83">
            <v>390360.00342029543</v>
          </cell>
          <cell r="Q83">
            <v>394443.05835850415</v>
          </cell>
          <cell r="R83">
            <v>397320.94447566872</v>
          </cell>
          <cell r="S83">
            <v>382384.12260889518</v>
          </cell>
          <cell r="T83">
            <v>364159.51480977179</v>
          </cell>
          <cell r="U83">
            <v>365077.0523716954</v>
          </cell>
          <cell r="V83">
            <v>373876.12272349471</v>
          </cell>
        </row>
        <row r="84">
          <cell r="C84">
            <v>431494.02697764535</v>
          </cell>
          <cell r="D84">
            <v>425590.16220309539</v>
          </cell>
          <cell r="E84">
            <v>363952.58867416851</v>
          </cell>
          <cell r="F84">
            <v>447808.41627869307</v>
          </cell>
          <cell r="G84">
            <v>516929.64192797442</v>
          </cell>
          <cell r="H84">
            <v>413810.03499510622</v>
          </cell>
          <cell r="I84">
            <v>440393.58089971787</v>
          </cell>
          <cell r="J84">
            <v>443129.77891432523</v>
          </cell>
          <cell r="K84">
            <v>419056.24859457114</v>
          </cell>
          <cell r="L84">
            <v>407185.68692753231</v>
          </cell>
          <cell r="M84">
            <v>389511.01170290471</v>
          </cell>
          <cell r="N84">
            <v>382271.85020868113</v>
          </cell>
          <cell r="O84">
            <v>381669.12037858617</v>
          </cell>
          <cell r="P84">
            <v>373856.16615047172</v>
          </cell>
          <cell r="Q84">
            <v>374179.93950322876</v>
          </cell>
          <cell r="R84">
            <v>382815.34922643844</v>
          </cell>
          <cell r="S84">
            <v>388717.34693580971</v>
          </cell>
          <cell r="T84">
            <v>394845.19803455553</v>
          </cell>
          <cell r="U84">
            <v>379792.38951788592</v>
          </cell>
          <cell r="V84">
            <v>358814.59515024879</v>
          </cell>
        </row>
        <row r="85">
          <cell r="C85">
            <v>426664.21771564073</v>
          </cell>
          <cell r="D85">
            <v>423304.27718792035</v>
          </cell>
          <cell r="E85">
            <v>401193.12397513463</v>
          </cell>
          <cell r="F85">
            <v>399823.51944713609</v>
          </cell>
          <cell r="G85">
            <v>334580.56024139101</v>
          </cell>
          <cell r="H85">
            <v>442411.29239469627</v>
          </cell>
          <cell r="I85">
            <v>493733.06232881168</v>
          </cell>
          <cell r="J85">
            <v>390300.0053903205</v>
          </cell>
          <cell r="K85">
            <v>419135.36757007177</v>
          </cell>
          <cell r="L85">
            <v>424608.58377263526</v>
          </cell>
          <cell r="M85">
            <v>401332.97540778265</v>
          </cell>
          <cell r="N85">
            <v>391147.74671330117</v>
          </cell>
          <cell r="O85">
            <v>373461.47113537672</v>
          </cell>
          <cell r="P85">
            <v>365585.29066139163</v>
          </cell>
          <cell r="Q85">
            <v>366893.90877266432</v>
          </cell>
          <cell r="R85">
            <v>363084.47052451299</v>
          </cell>
          <cell r="S85">
            <v>361346.78599234583</v>
          </cell>
          <cell r="T85">
            <v>365378.64343294548</v>
          </cell>
          <cell r="U85">
            <v>372721.11433487386</v>
          </cell>
          <cell r="V85">
            <v>379664.81814886216</v>
          </cell>
        </row>
        <row r="86">
          <cell r="C86">
            <v>244252.46727957207</v>
          </cell>
          <cell r="D86">
            <v>339865.28883396648</v>
          </cell>
          <cell r="E86">
            <v>401310.67363296245</v>
          </cell>
          <cell r="F86">
            <v>381647.44011132425</v>
          </cell>
          <cell r="G86">
            <v>352556.09902766102</v>
          </cell>
          <cell r="H86">
            <v>339602.84005058312</v>
          </cell>
          <cell r="I86">
            <v>310937.63961626159</v>
          </cell>
          <cell r="J86">
            <v>424817.18044787884</v>
          </cell>
          <cell r="K86">
            <v>471467.43307140475</v>
          </cell>
          <cell r="L86">
            <v>372516.11582770781</v>
          </cell>
          <cell r="M86">
            <v>405383.43291154015</v>
          </cell>
          <cell r="N86">
            <v>416531.41786871612</v>
          </cell>
          <cell r="O86">
            <v>389885.07830196503</v>
          </cell>
          <cell r="P86">
            <v>374405.20076077175</v>
          </cell>
          <cell r="Q86">
            <v>359900.67701543338</v>
          </cell>
          <cell r="R86">
            <v>353308.92568729381</v>
          </cell>
          <cell r="S86">
            <v>364108.36196535284</v>
          </cell>
          <cell r="T86">
            <v>355727.68866128603</v>
          </cell>
          <cell r="U86">
            <v>356864.75597558799</v>
          </cell>
          <cell r="V86">
            <v>360977.12679227127</v>
          </cell>
        </row>
        <row r="87">
          <cell r="C87">
            <v>232958.12930624624</v>
          </cell>
          <cell r="D87">
            <v>200920.97270886757</v>
          </cell>
          <cell r="E87">
            <v>205052.66735886232</v>
          </cell>
          <cell r="F87">
            <v>293560.99696372775</v>
          </cell>
          <cell r="G87">
            <v>334487.578600334</v>
          </cell>
          <cell r="H87">
            <v>305000.14892668533</v>
          </cell>
          <cell r="I87">
            <v>265116.99402141193</v>
          </cell>
          <cell r="J87">
            <v>267782.77390156529</v>
          </cell>
          <cell r="K87">
            <v>241903.2667573003</v>
          </cell>
          <cell r="L87">
            <v>339489.90451614198</v>
          </cell>
          <cell r="M87">
            <v>361398.88255649054</v>
          </cell>
          <cell r="N87">
            <v>307934.9385955754</v>
          </cell>
          <cell r="O87">
            <v>337504.97052550898</v>
          </cell>
          <cell r="P87">
            <v>344290.09415129671</v>
          </cell>
          <cell r="Q87">
            <v>315894.52195862291</v>
          </cell>
          <cell r="R87">
            <v>317885.69763832889</v>
          </cell>
          <cell r="S87">
            <v>298698.25080418523</v>
          </cell>
          <cell r="T87">
            <v>306691.01265879313</v>
          </cell>
          <cell r="U87">
            <v>314979.32295456575</v>
          </cell>
          <cell r="V87">
            <v>311702.22694402089</v>
          </cell>
        </row>
        <row r="88">
          <cell r="C88">
            <v>278176.96383070364</v>
          </cell>
          <cell r="D88">
            <v>226922.12656589146</v>
          </cell>
          <cell r="E88">
            <v>201735.68029728747</v>
          </cell>
          <cell r="F88">
            <v>167198.43150185695</v>
          </cell>
          <cell r="G88">
            <v>173264.11990094156</v>
          </cell>
          <cell r="H88">
            <v>244671.86195460687</v>
          </cell>
          <cell r="I88">
            <v>280838.31530380948</v>
          </cell>
          <cell r="J88">
            <v>242702.4586322431</v>
          </cell>
          <cell r="K88">
            <v>211843.43060007223</v>
          </cell>
          <cell r="L88">
            <v>219154.54553840947</v>
          </cell>
          <cell r="M88">
            <v>203248.59455772949</v>
          </cell>
          <cell r="N88">
            <v>249454.9314100472</v>
          </cell>
          <cell r="O88">
            <v>280958.7567040663</v>
          </cell>
          <cell r="P88">
            <v>239543.91143052548</v>
          </cell>
          <cell r="Q88">
            <v>261023.43642574266</v>
          </cell>
          <cell r="R88">
            <v>264605.58179179486</v>
          </cell>
          <cell r="S88">
            <v>245282.90852925921</v>
          </cell>
          <cell r="T88">
            <v>244681.04952322252</v>
          </cell>
          <cell r="U88">
            <v>234850.95819934909</v>
          </cell>
          <cell r="V88">
            <v>249338.45050775452</v>
          </cell>
        </row>
        <row r="89">
          <cell r="C89">
            <v>291769.63880870916</v>
          </cell>
          <cell r="D89">
            <v>270517.64994115371</v>
          </cell>
          <cell r="E89">
            <v>240460.50967014689</v>
          </cell>
          <cell r="F89">
            <v>197158.39153256247</v>
          </cell>
          <cell r="G89">
            <v>169279.58910544156</v>
          </cell>
          <cell r="H89">
            <v>147847.03863104054</v>
          </cell>
          <cell r="I89">
            <v>145155.92036984855</v>
          </cell>
          <cell r="J89">
            <v>208230.62215868101</v>
          </cell>
          <cell r="K89">
            <v>232803.62567195718</v>
          </cell>
          <cell r="L89">
            <v>206344.1794874281</v>
          </cell>
          <cell r="M89">
            <v>183658.95152998995</v>
          </cell>
          <cell r="N89">
            <v>190684.13197258036</v>
          </cell>
          <cell r="O89">
            <v>172888.65066809201</v>
          </cell>
          <cell r="P89">
            <v>200857.2006567012</v>
          </cell>
          <cell r="Q89">
            <v>217687.59465180818</v>
          </cell>
          <cell r="R89">
            <v>183689.92212309039</v>
          </cell>
          <cell r="S89">
            <v>207584.08911247976</v>
          </cell>
          <cell r="T89">
            <v>202025.98436831584</v>
          </cell>
          <cell r="U89">
            <v>186670.32530143089</v>
          </cell>
          <cell r="V89">
            <v>183276.35331398665</v>
          </cell>
        </row>
        <row r="90">
          <cell r="C90">
            <v>232652.090365632</v>
          </cell>
          <cell r="D90">
            <v>220182.48239326262</v>
          </cell>
          <cell r="E90">
            <v>210882.25860827282</v>
          </cell>
          <cell r="F90">
            <v>190654.60633963806</v>
          </cell>
          <cell r="G90">
            <v>182953.38213839018</v>
          </cell>
          <cell r="H90">
            <v>136821.23808920672</v>
          </cell>
          <cell r="I90">
            <v>111153.42683171484</v>
          </cell>
          <cell r="J90">
            <v>95670.636190343939</v>
          </cell>
          <cell r="K90">
            <v>90354.240456358981</v>
          </cell>
          <cell r="L90">
            <v>135145.79687666823</v>
          </cell>
          <cell r="M90">
            <v>141331.31421789565</v>
          </cell>
          <cell r="N90">
            <v>128328.78986834803</v>
          </cell>
          <cell r="O90">
            <v>103485.08488818623</v>
          </cell>
          <cell r="P90">
            <v>118569.07883675145</v>
          </cell>
          <cell r="Q90">
            <v>119682.17662432266</v>
          </cell>
          <cell r="R90">
            <v>143215.1773227966</v>
          </cell>
          <cell r="S90">
            <v>161503.57487304058</v>
          </cell>
          <cell r="T90">
            <v>140875.90537604195</v>
          </cell>
          <cell r="U90">
            <v>149022.69282240109</v>
          </cell>
          <cell r="V90">
            <v>149845.19117544798</v>
          </cell>
        </row>
        <row r="91">
          <cell r="C91">
            <v>201313.48465009287</v>
          </cell>
          <cell r="D91">
            <v>196187.7990740884</v>
          </cell>
          <cell r="E91">
            <v>175537.96975606019</v>
          </cell>
          <cell r="F91">
            <v>168691.18054805131</v>
          </cell>
          <cell r="G91">
            <v>154675.26399566742</v>
          </cell>
          <cell r="H91">
            <v>137501.30183697681</v>
          </cell>
          <cell r="I91">
            <v>124996.31425256426</v>
          </cell>
          <cell r="J91">
            <v>91977.724135230092</v>
          </cell>
          <cell r="K91">
            <v>75590.98904293681</v>
          </cell>
          <cell r="L91">
            <v>64318.956470088473</v>
          </cell>
          <cell r="M91">
            <v>69004.101426765032</v>
          </cell>
          <cell r="N91">
            <v>95933.374600077659</v>
          </cell>
          <cell r="O91">
            <v>100233.13250057738</v>
          </cell>
          <cell r="P91">
            <v>94126.087329790433</v>
          </cell>
          <cell r="Q91">
            <v>74475.881130502516</v>
          </cell>
          <cell r="R91">
            <v>84683.221148107608</v>
          </cell>
          <cell r="S91">
            <v>89535.978691159107</v>
          </cell>
          <cell r="T91">
            <v>108200.65667528447</v>
          </cell>
          <cell r="U91">
            <v>122923.33876954221</v>
          </cell>
          <cell r="V91">
            <v>101660.87141662446</v>
          </cell>
        </row>
        <row r="92">
          <cell r="C92">
            <v>150618.97765938097</v>
          </cell>
          <cell r="D92">
            <v>172323.20582835464</v>
          </cell>
          <cell r="E92">
            <v>170701.88800902612</v>
          </cell>
          <cell r="F92">
            <v>162348.07816380044</v>
          </cell>
          <cell r="G92">
            <v>147977.07966860075</v>
          </cell>
          <cell r="H92">
            <v>142115.62249369873</v>
          </cell>
          <cell r="I92">
            <v>137240.81958068578</v>
          </cell>
          <cell r="J92">
            <v>117380.12658465223</v>
          </cell>
          <cell r="K92">
            <v>107525.15772044352</v>
          </cell>
          <cell r="L92">
            <v>82168.530417542075</v>
          </cell>
          <cell r="M92">
            <v>71627.197775166002</v>
          </cell>
          <cell r="N92">
            <v>56968.550642055059</v>
          </cell>
          <cell r="O92">
            <v>65120.288012743666</v>
          </cell>
          <cell r="P92">
            <v>83679.557031703138</v>
          </cell>
          <cell r="Q92">
            <v>88833.007223405468</v>
          </cell>
          <cell r="R92">
            <v>84434.163324041554</v>
          </cell>
          <cell r="S92">
            <v>64795.058096127861</v>
          </cell>
          <cell r="T92">
            <v>70454.369493439619</v>
          </cell>
          <cell r="U92">
            <v>72871.023187959014</v>
          </cell>
          <cell r="V92">
            <v>87256.952485210975</v>
          </cell>
        </row>
        <row r="93">
          <cell r="C93">
            <v>107424.65483795028</v>
          </cell>
          <cell r="D93">
            <v>105169.80236546346</v>
          </cell>
          <cell r="E93">
            <v>109906.91745486666</v>
          </cell>
          <cell r="F93">
            <v>128286.38418136102</v>
          </cell>
          <cell r="G93">
            <v>131242.7024567301</v>
          </cell>
          <cell r="H93">
            <v>141334.35102912138</v>
          </cell>
          <cell r="I93">
            <v>123637.97404580467</v>
          </cell>
          <cell r="J93">
            <v>119134.76010583244</v>
          </cell>
          <cell r="K93">
            <v>116031.22598029635</v>
          </cell>
          <cell r="L93">
            <v>104628.1347289882</v>
          </cell>
          <cell r="M93">
            <v>100678.82025827584</v>
          </cell>
          <cell r="N93">
            <v>76742.186540128649</v>
          </cell>
          <cell r="O93">
            <v>63768.912636830064</v>
          </cell>
          <cell r="P93">
            <v>50743.054758707229</v>
          </cell>
          <cell r="Q93">
            <v>52711.853896746346</v>
          </cell>
          <cell r="R93">
            <v>70949.483276211802</v>
          </cell>
          <cell r="S93">
            <v>70709.745632367092</v>
          </cell>
          <cell r="T93">
            <v>62478.645443027424</v>
          </cell>
          <cell r="U93">
            <v>44516.488292372269</v>
          </cell>
          <cell r="V93">
            <v>47081.851985025394</v>
          </cell>
        </row>
        <row r="94">
          <cell r="C94">
            <v>54345.876850197106</v>
          </cell>
          <cell r="D94">
            <v>72871.302304377445</v>
          </cell>
          <cell r="E94">
            <v>88286.379253386607</v>
          </cell>
          <cell r="F94">
            <v>82657.049062950551</v>
          </cell>
          <cell r="G94">
            <v>91051.427368772711</v>
          </cell>
          <cell r="H94">
            <v>105098.53727797106</v>
          </cell>
          <cell r="I94">
            <v>117742.61592305564</v>
          </cell>
          <cell r="J94">
            <v>127380.89698803547</v>
          </cell>
          <cell r="K94">
            <v>112620.1061551919</v>
          </cell>
          <cell r="L94">
            <v>112730.17325345532</v>
          </cell>
          <cell r="M94">
            <v>108646.52599171315</v>
          </cell>
          <cell r="N94">
            <v>100694.10758315322</v>
          </cell>
          <cell r="O94">
            <v>89679.516185332832</v>
          </cell>
          <cell r="P94">
            <v>71234.728362537309</v>
          </cell>
          <cell r="Q94">
            <v>60766.186274712774</v>
          </cell>
          <cell r="R94">
            <v>45700.867771044868</v>
          </cell>
          <cell r="S94">
            <v>47254.429528391964</v>
          </cell>
          <cell r="T94">
            <v>68627.60911355268</v>
          </cell>
          <cell r="U94">
            <v>65253.473043341837</v>
          </cell>
          <cell r="V94">
            <v>52582.648137173892</v>
          </cell>
        </row>
        <row r="95">
          <cell r="C95">
            <v>41335.905653893453</v>
          </cell>
          <cell r="D95">
            <v>45993.366531587344</v>
          </cell>
          <cell r="E95">
            <v>44074.614267301185</v>
          </cell>
          <cell r="F95">
            <v>57860.076664054628</v>
          </cell>
          <cell r="G95">
            <v>72277.119452722502</v>
          </cell>
          <cell r="H95">
            <v>73711.521769805448</v>
          </cell>
          <cell r="I95">
            <v>83685.520622633121</v>
          </cell>
          <cell r="J95">
            <v>96148.538986484826</v>
          </cell>
          <cell r="K95">
            <v>106254.76294068372</v>
          </cell>
          <cell r="L95">
            <v>113690.19089590832</v>
          </cell>
          <cell r="M95">
            <v>107470.13850663454</v>
          </cell>
          <cell r="N95">
            <v>111032.7473508329</v>
          </cell>
          <cell r="O95">
            <v>108560.78447227986</v>
          </cell>
          <cell r="P95">
            <v>94679.307296540137</v>
          </cell>
          <cell r="Q95">
            <v>85113.163379632519</v>
          </cell>
          <cell r="R95">
            <v>68248.297462002098</v>
          </cell>
          <cell r="S95">
            <v>58265.981815268977</v>
          </cell>
          <cell r="T95">
            <v>41676.114309752425</v>
          </cell>
          <cell r="U95">
            <v>44876.761947585997</v>
          </cell>
          <cell r="V95">
            <v>64221.08852374697</v>
          </cell>
        </row>
        <row r="96">
          <cell r="C96">
            <v>29080.830299736757</v>
          </cell>
          <cell r="D96">
            <v>27534.551233839869</v>
          </cell>
          <cell r="E96">
            <v>34985.158720355808</v>
          </cell>
          <cell r="F96">
            <v>38202.532075663032</v>
          </cell>
          <cell r="G96">
            <v>38256.157117081806</v>
          </cell>
          <cell r="H96">
            <v>54849.210237596642</v>
          </cell>
          <cell r="I96">
            <v>66716.418631119726</v>
          </cell>
          <cell r="J96">
            <v>68588.81601125469</v>
          </cell>
          <cell r="K96">
            <v>79114.755358963754</v>
          </cell>
          <cell r="L96">
            <v>89049.136843341752</v>
          </cell>
          <cell r="M96">
            <v>96854.356759589777</v>
          </cell>
          <cell r="N96">
            <v>106873.76204341384</v>
          </cell>
          <cell r="O96">
            <v>101894.32764922897</v>
          </cell>
          <cell r="P96">
            <v>106130.58743497689</v>
          </cell>
          <cell r="Q96">
            <v>100410.30059833109</v>
          </cell>
          <cell r="R96">
            <v>88112.35517155267</v>
          </cell>
          <cell r="S96">
            <v>82995.637831907137</v>
          </cell>
          <cell r="T96">
            <v>70769.390955833311</v>
          </cell>
          <cell r="U96">
            <v>58355.943103643309</v>
          </cell>
          <cell r="V96">
            <v>43328.807379794409</v>
          </cell>
        </row>
        <row r="97">
          <cell r="C97">
            <v>17831.162652854367</v>
          </cell>
          <cell r="D97">
            <v>23133.242371666285</v>
          </cell>
          <cell r="E97">
            <v>24524.86975316576</v>
          </cell>
          <cell r="F97">
            <v>24013.72600551448</v>
          </cell>
          <cell r="G97">
            <v>31924.358827881635</v>
          </cell>
          <cell r="H97">
            <v>33836.639745622691</v>
          </cell>
          <cell r="I97">
            <v>35355.122147601964</v>
          </cell>
          <cell r="J97">
            <v>53888.178978393335</v>
          </cell>
          <cell r="K97">
            <v>62715.976491881833</v>
          </cell>
          <cell r="L97">
            <v>65156.781978424995</v>
          </cell>
          <cell r="M97">
            <v>72165.588269340966</v>
          </cell>
          <cell r="N97">
            <v>82238.95827200239</v>
          </cell>
          <cell r="O97">
            <v>91020.298603257586</v>
          </cell>
          <cell r="P97">
            <v>101894.74708793417</v>
          </cell>
          <cell r="Q97">
            <v>95879.687779383792</v>
          </cell>
          <cell r="R97">
            <v>100387.05616571661</v>
          </cell>
          <cell r="S97">
            <v>95420.378254699783</v>
          </cell>
          <cell r="T97">
            <v>83639.548743180669</v>
          </cell>
          <cell r="U97">
            <v>80609.486270637441</v>
          </cell>
          <cell r="V97">
            <v>65244.563808292973</v>
          </cell>
        </row>
        <row r="98">
          <cell r="C98">
            <v>11100.123588187413</v>
          </cell>
          <cell r="D98">
            <v>11353.258244646842</v>
          </cell>
          <cell r="E98">
            <v>16312.915892160348</v>
          </cell>
          <cell r="F98">
            <v>21644.169197437746</v>
          </cell>
          <cell r="G98">
            <v>23021.209785704483</v>
          </cell>
          <cell r="H98">
            <v>22510.066038053203</v>
          </cell>
          <cell r="I98">
            <v>29419.201546608809</v>
          </cell>
          <cell r="J98">
            <v>31877.871829299893</v>
          </cell>
          <cell r="K98">
            <v>33822.417748511878</v>
          </cell>
          <cell r="L98">
            <v>49315.922970240223</v>
          </cell>
          <cell r="M98">
            <v>61260.828327242423</v>
          </cell>
          <cell r="N98">
            <v>57756.848346300554</v>
          </cell>
          <cell r="O98">
            <v>64444.131386107991</v>
          </cell>
          <cell r="P98">
            <v>74919.534445874757</v>
          </cell>
          <cell r="Q98">
            <v>86449.822613127923</v>
          </cell>
          <cell r="R98">
            <v>92002.347041356086</v>
          </cell>
          <cell r="S98">
            <v>87851.247545378297</v>
          </cell>
          <cell r="T98">
            <v>93342.290710422807</v>
          </cell>
          <cell r="U98">
            <v>89074.448248796776</v>
          </cell>
          <cell r="V98">
            <v>81715.659379650024</v>
          </cell>
        </row>
        <row r="99">
          <cell r="C99">
            <v>24933.384377872721</v>
          </cell>
          <cell r="D99">
            <v>30669.934697608787</v>
          </cell>
          <cell r="E99">
            <v>33968.117907529209</v>
          </cell>
          <cell r="F99">
            <v>39111.421201393743</v>
          </cell>
          <cell r="G99">
            <v>47433.782318076584</v>
          </cell>
          <cell r="H99">
            <v>59743.109694290571</v>
          </cell>
          <cell r="I99">
            <v>68996.312780506982</v>
          </cell>
          <cell r="J99">
            <v>78685.604280513988</v>
          </cell>
          <cell r="K99">
            <v>93427.896734402631</v>
          </cell>
          <cell r="L99">
            <v>100810.75062537639</v>
          </cell>
          <cell r="M99">
            <v>113491.05937937082</v>
          </cell>
          <cell r="N99">
            <v>137369.5013903864</v>
          </cell>
          <cell r="O99">
            <v>159988.30353706071</v>
          </cell>
          <cell r="P99">
            <v>179031.15137272252</v>
          </cell>
          <cell r="Q99">
            <v>207978.89092566445</v>
          </cell>
          <cell r="R99">
            <v>238543.72686166971</v>
          </cell>
          <cell r="S99">
            <v>271987.36653279525</v>
          </cell>
          <cell r="T99">
            <v>302943.17267195572</v>
          </cell>
          <cell r="U99">
            <v>333316.56484307372</v>
          </cell>
          <cell r="V99">
            <v>370235.32546739193</v>
          </cell>
        </row>
        <row r="117">
          <cell r="C117">
            <v>7994.7066119432511</v>
          </cell>
          <cell r="D117">
            <v>8009.9661176749723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</row>
        <row r="118">
          <cell r="C118">
            <v>4882.4343410562278</v>
          </cell>
          <cell r="D118">
            <v>4509.4376711196946</v>
          </cell>
          <cell r="E118">
            <v>5762.8762350678207</v>
          </cell>
          <cell r="F118">
            <v>4839.4913589147454</v>
          </cell>
          <cell r="G118">
            <v>4441.4007821882778</v>
          </cell>
          <cell r="H118">
            <v>2590.8522843054675</v>
          </cell>
          <cell r="I118">
            <v>3266.4838112207099</v>
          </cell>
          <cell r="J118">
            <v>3114.0471065493657</v>
          </cell>
          <cell r="K118">
            <v>2941.3343084802441</v>
          </cell>
          <cell r="L118">
            <v>3347.7266284557109</v>
          </cell>
          <cell r="M118">
            <v>3151.8593023162571</v>
          </cell>
          <cell r="N118">
            <v>2404.8545378954063</v>
          </cell>
          <cell r="O118">
            <v>2275.8401595396349</v>
          </cell>
          <cell r="P118">
            <v>1970.9039735848892</v>
          </cell>
          <cell r="Q118">
            <v>1789.9518486904758</v>
          </cell>
          <cell r="R118">
            <v>2131.4726678961742</v>
          </cell>
          <cell r="S118">
            <v>1430.5863584619012</v>
          </cell>
          <cell r="T118">
            <v>1482.1175323142409</v>
          </cell>
          <cell r="U118">
            <v>2391.4603754457448</v>
          </cell>
          <cell r="V118">
            <v>1940.7340310353356</v>
          </cell>
        </row>
        <row r="119">
          <cell r="C119">
            <v>0</v>
          </cell>
          <cell r="D119">
            <v>13312.860490750671</v>
          </cell>
          <cell r="E119">
            <v>12886.596661531712</v>
          </cell>
          <cell r="F119">
            <v>8321.3164754925547</v>
          </cell>
          <cell r="G119">
            <v>10083.02353307504</v>
          </cell>
          <cell r="H119">
            <v>14571.904094633142</v>
          </cell>
          <cell r="I119">
            <v>16520.37328824354</v>
          </cell>
          <cell r="J119">
            <v>15328.133383841336</v>
          </cell>
          <cell r="K119">
            <v>18293.973494949652</v>
          </cell>
          <cell r="L119">
            <v>17841.703752397068</v>
          </cell>
          <cell r="M119">
            <v>18928.485365735338</v>
          </cell>
          <cell r="N119">
            <v>16381.570917232635</v>
          </cell>
          <cell r="O119">
            <v>15937.796545036053</v>
          </cell>
          <cell r="P119">
            <v>19132.069444308556</v>
          </cell>
          <cell r="Q119">
            <v>18659.092255279149</v>
          </cell>
          <cell r="R119">
            <v>18291.849970635252</v>
          </cell>
          <cell r="S119">
            <v>18927.935425562246</v>
          </cell>
          <cell r="T119">
            <v>20278.198623511067</v>
          </cell>
          <cell r="U119">
            <v>20372.708649747579</v>
          </cell>
          <cell r="V119">
            <v>17252.491892247643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Custom 2">
      <a:dk1>
        <a:sysClr val="windowText" lastClr="000000"/>
      </a:dk1>
      <a:lt1>
        <a:sysClr val="window" lastClr="FFFFFF"/>
      </a:lt1>
      <a:dk2>
        <a:srgbClr val="002060"/>
      </a:dk2>
      <a:lt2>
        <a:srgbClr val="FFFFFF"/>
      </a:lt2>
      <a:accent1>
        <a:srgbClr val="002060"/>
      </a:accent1>
      <a:accent2>
        <a:srgbClr val="C00000"/>
      </a:accent2>
      <a:accent3>
        <a:srgbClr val="00B050"/>
      </a:accent3>
      <a:accent4>
        <a:srgbClr val="FFC000"/>
      </a:accent4>
      <a:accent5>
        <a:srgbClr val="0070C0"/>
      </a:accent5>
      <a:accent6>
        <a:srgbClr val="92D050"/>
      </a:accent6>
      <a:hlink>
        <a:srgbClr val="2F3B48"/>
      </a:hlink>
      <a:folHlink>
        <a:srgbClr val="5F779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DAF9F-3BC1-470D-967A-C05DCCB2B183}">
  <dimension ref="A7:A12"/>
  <sheetViews>
    <sheetView tabSelected="1" workbookViewId="0">
      <selection activeCell="A10" sqref="A10"/>
    </sheetView>
  </sheetViews>
  <sheetFormatPr defaultRowHeight="13.5" x14ac:dyDescent="0.3"/>
  <sheetData>
    <row r="7" spans="1:1" ht="18" x14ac:dyDescent="0.35">
      <c r="A7" s="84" t="s">
        <v>111</v>
      </c>
    </row>
    <row r="8" spans="1:1" ht="18" x14ac:dyDescent="0.35">
      <c r="A8" s="84" t="s">
        <v>110</v>
      </c>
    </row>
    <row r="9" spans="1:1" ht="18" x14ac:dyDescent="0.35">
      <c r="A9" s="84"/>
    </row>
    <row r="10" spans="1:1" ht="18" x14ac:dyDescent="0.35">
      <c r="A10" s="84" t="s">
        <v>108</v>
      </c>
    </row>
    <row r="11" spans="1:1" ht="18" x14ac:dyDescent="0.35">
      <c r="A11" s="84" t="s">
        <v>109</v>
      </c>
    </row>
    <row r="12" spans="1:1" ht="18" x14ac:dyDescent="0.35">
      <c r="A12" s="8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6"/>
  <sheetViews>
    <sheetView showGridLines="0" zoomScale="145" zoomScaleNormal="145" workbookViewId="0">
      <pane xSplit="1" ySplit="1" topLeftCell="S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RowHeight="13.5" x14ac:dyDescent="0.3"/>
  <cols>
    <col min="1" max="1" width="37.1640625" style="23" bestFit="1" customWidth="1"/>
    <col min="2" max="2" width="9.33203125" style="5"/>
    <col min="3" max="3" width="9.6640625" style="5" bestFit="1" customWidth="1"/>
    <col min="4" max="16384" width="9.33203125" style="5"/>
  </cols>
  <sheetData>
    <row r="1" spans="1:22" x14ac:dyDescent="0.3">
      <c r="A1" s="1" t="s">
        <v>0</v>
      </c>
      <c r="B1" s="2">
        <v>2025</v>
      </c>
      <c r="C1" s="3">
        <v>2030</v>
      </c>
      <c r="D1" s="3">
        <v>2035</v>
      </c>
      <c r="E1" s="3">
        <v>2040</v>
      </c>
      <c r="F1" s="3">
        <v>2045</v>
      </c>
      <c r="G1" s="3">
        <v>2050</v>
      </c>
      <c r="H1" s="3">
        <v>2055</v>
      </c>
      <c r="I1" s="3">
        <v>2060</v>
      </c>
      <c r="J1" s="3">
        <v>2065</v>
      </c>
      <c r="K1" s="3">
        <v>2070</v>
      </c>
      <c r="L1" s="3">
        <v>2075</v>
      </c>
      <c r="M1" s="3">
        <v>2080</v>
      </c>
      <c r="N1" s="3">
        <v>2085</v>
      </c>
      <c r="O1" s="3">
        <v>2090</v>
      </c>
      <c r="P1" s="3">
        <v>2095</v>
      </c>
      <c r="Q1" s="3">
        <v>2100</v>
      </c>
      <c r="R1" s="3">
        <v>2105</v>
      </c>
      <c r="S1" s="3">
        <v>2110</v>
      </c>
      <c r="T1" s="3">
        <v>2115</v>
      </c>
      <c r="U1" s="3">
        <v>2120</v>
      </c>
      <c r="V1" s="4">
        <v>2125</v>
      </c>
    </row>
    <row r="2" spans="1:22" x14ac:dyDescent="0.3">
      <c r="A2" s="6" t="s">
        <v>1</v>
      </c>
      <c r="B2" s="7">
        <v>3315.6527711474141</v>
      </c>
      <c r="C2" s="8">
        <v>3329.6527711474141</v>
      </c>
      <c r="D2" s="8">
        <v>3343.6527711474141</v>
      </c>
      <c r="E2" s="8">
        <v>3343.6527711474141</v>
      </c>
      <c r="F2" s="8">
        <v>3343.6527711474141</v>
      </c>
      <c r="G2" s="8">
        <v>3343.6527711474141</v>
      </c>
      <c r="H2" s="8">
        <v>3343.6527711474141</v>
      </c>
      <c r="I2" s="8">
        <v>3343.6527711474141</v>
      </c>
      <c r="J2" s="8">
        <v>3343.6527711474141</v>
      </c>
      <c r="K2" s="8">
        <v>3343.6527711474141</v>
      </c>
      <c r="L2" s="8">
        <v>3343.6527711474141</v>
      </c>
      <c r="M2" s="8">
        <v>3343.6527711474141</v>
      </c>
      <c r="N2" s="8">
        <v>3343.6527711474141</v>
      </c>
      <c r="O2" s="8">
        <v>3343.6527711474141</v>
      </c>
      <c r="P2" s="8">
        <v>3343.6527711474141</v>
      </c>
      <c r="Q2" s="8">
        <v>3343.6527711474141</v>
      </c>
      <c r="R2" s="8">
        <v>3343.6527711474141</v>
      </c>
      <c r="S2" s="8">
        <v>3343.6527711474141</v>
      </c>
      <c r="T2" s="8">
        <v>3343.6527711474141</v>
      </c>
      <c r="U2" s="8">
        <v>3343.6527711474141</v>
      </c>
      <c r="V2" s="9">
        <v>3343.6527711474141</v>
      </c>
    </row>
    <row r="3" spans="1:22" x14ac:dyDescent="0.3">
      <c r="A3" s="10" t="s">
        <v>2</v>
      </c>
      <c r="B3" s="11">
        <v>3251.706476972518</v>
      </c>
      <c r="C3" s="12">
        <v>3158.5436777057225</v>
      </c>
      <c r="D3" s="12">
        <v>3160.1422638489357</v>
      </c>
      <c r="E3" s="12">
        <v>3154.4196155869677</v>
      </c>
      <c r="F3" s="12">
        <v>3140.7094251184935</v>
      </c>
      <c r="G3" s="12">
        <v>3160.5142646886306</v>
      </c>
      <c r="H3" s="12">
        <v>3145.7069066571066</v>
      </c>
      <c r="I3" s="12">
        <v>3146.179157720434</v>
      </c>
      <c r="J3" s="12">
        <v>3152.0588033374152</v>
      </c>
      <c r="K3" s="12">
        <v>3153.9314565265704</v>
      </c>
      <c r="L3" s="12">
        <v>3154.1713205348756</v>
      </c>
      <c r="M3" s="12">
        <v>3147.3484676159255</v>
      </c>
      <c r="N3" s="12">
        <v>3142.7035696778225</v>
      </c>
      <c r="O3" s="12">
        <v>3142.3602491918537</v>
      </c>
      <c r="P3" s="12">
        <v>3141.7562798693493</v>
      </c>
      <c r="Q3" s="12">
        <v>3134.2810862199985</v>
      </c>
      <c r="R3" s="12">
        <v>3138.1775024559711</v>
      </c>
      <c r="S3" s="12">
        <v>3132.0597043575976</v>
      </c>
      <c r="T3" s="12">
        <v>3134.817332573853</v>
      </c>
      <c r="U3" s="12">
        <v>3141.3823766381479</v>
      </c>
      <c r="V3" s="13">
        <v>3141.1191793997587</v>
      </c>
    </row>
    <row r="4" spans="1:22" x14ac:dyDescent="0.3">
      <c r="A4" s="10" t="s">
        <v>3</v>
      </c>
      <c r="B4" s="14">
        <v>672.44129592120385</v>
      </c>
      <c r="C4" s="15">
        <v>672.73766547289904</v>
      </c>
      <c r="D4" s="15">
        <v>674.81733114769065</v>
      </c>
      <c r="E4" s="15">
        <v>673.55787755707217</v>
      </c>
      <c r="F4" s="15">
        <v>671.11474338717346</v>
      </c>
      <c r="G4" s="15">
        <v>667.30387229379437</v>
      </c>
      <c r="H4" s="15">
        <v>660.43815780478292</v>
      </c>
      <c r="I4" s="15">
        <v>653.77696923748101</v>
      </c>
      <c r="J4" s="15">
        <v>646.94493505063167</v>
      </c>
      <c r="K4" s="15">
        <v>641.63012953841837</v>
      </c>
      <c r="L4" s="15">
        <v>638.3934138334854</v>
      </c>
      <c r="M4" s="15">
        <v>635.10935466609033</v>
      </c>
      <c r="N4" s="15">
        <v>631.9874750480858</v>
      </c>
      <c r="O4" s="15">
        <v>630.12002150885019</v>
      </c>
      <c r="P4" s="15">
        <v>627.82251548670888</v>
      </c>
      <c r="Q4" s="15">
        <v>624.47404007297712</v>
      </c>
      <c r="R4" s="15">
        <v>621.82227050124391</v>
      </c>
      <c r="S4" s="15">
        <v>619.72422623422881</v>
      </c>
      <c r="T4" s="15">
        <v>616.58291848741044</v>
      </c>
      <c r="U4" s="15">
        <v>613.12058812379553</v>
      </c>
      <c r="V4" s="16">
        <v>609.51730114869144</v>
      </c>
    </row>
    <row r="5" spans="1:22" x14ac:dyDescent="0.3">
      <c r="A5" s="10" t="s">
        <v>4</v>
      </c>
      <c r="B5" s="14">
        <v>14.03360120420751</v>
      </c>
      <c r="C5" s="15">
        <v>17.44539637279745</v>
      </c>
      <c r="D5" s="15">
        <v>19.19127787858918</v>
      </c>
      <c r="E5" s="15">
        <v>20.517026594476423</v>
      </c>
      <c r="F5" s="15">
        <v>21.912758585571829</v>
      </c>
      <c r="G5" s="15">
        <v>22.522073009442824</v>
      </c>
      <c r="H5" s="15">
        <v>23.305347208962363</v>
      </c>
      <c r="I5" s="15">
        <v>23.526862662493961</v>
      </c>
      <c r="J5" s="15">
        <v>23.323901095265363</v>
      </c>
      <c r="K5" s="15">
        <v>23.000631289205362</v>
      </c>
      <c r="L5" s="15">
        <v>22.515366856408363</v>
      </c>
      <c r="M5" s="15">
        <v>22.187799498525028</v>
      </c>
      <c r="N5" s="15">
        <v>21.61371473043793</v>
      </c>
      <c r="O5" s="15">
        <v>21.137673328294593</v>
      </c>
      <c r="P5" s="15">
        <v>20.528922784234762</v>
      </c>
      <c r="Q5" s="15">
        <v>20.355738380559988</v>
      </c>
      <c r="R5" s="15">
        <v>20.055229397107396</v>
      </c>
      <c r="S5" s="15">
        <v>19.670541131834419</v>
      </c>
      <c r="T5" s="15">
        <v>19.21852621612306</v>
      </c>
      <c r="U5" s="15">
        <v>18.934650201009649</v>
      </c>
      <c r="V5" s="16">
        <v>18.871346065367533</v>
      </c>
    </row>
    <row r="6" spans="1:22" x14ac:dyDescent="0.3">
      <c r="A6" s="10" t="s">
        <v>5</v>
      </c>
      <c r="B6" s="17">
        <v>686.4748971254113</v>
      </c>
      <c r="C6" s="15">
        <v>690.18306184569644</v>
      </c>
      <c r="D6" s="15">
        <v>694.00860902627983</v>
      </c>
      <c r="E6" s="15">
        <v>694.07490415154859</v>
      </c>
      <c r="F6" s="15">
        <v>693.02750197274531</v>
      </c>
      <c r="G6" s="15">
        <v>689.82594530323718</v>
      </c>
      <c r="H6" s="15">
        <v>683.74350501374533</v>
      </c>
      <c r="I6" s="15">
        <v>677.30383189997497</v>
      </c>
      <c r="J6" s="15">
        <v>670.26883614589701</v>
      </c>
      <c r="K6" s="15">
        <v>664.6307608276237</v>
      </c>
      <c r="L6" s="15">
        <v>660.90878068989377</v>
      </c>
      <c r="M6" s="15">
        <v>657.29715416461534</v>
      </c>
      <c r="N6" s="15">
        <v>653.60118977852369</v>
      </c>
      <c r="O6" s="15">
        <v>651.25769483714475</v>
      </c>
      <c r="P6" s="15">
        <v>648.35143827094362</v>
      </c>
      <c r="Q6" s="15">
        <v>644.82977845353707</v>
      </c>
      <c r="R6" s="15">
        <v>641.87749989835129</v>
      </c>
      <c r="S6" s="15">
        <v>639.39476736606321</v>
      </c>
      <c r="T6" s="15">
        <v>635.80144470353355</v>
      </c>
      <c r="U6" s="15">
        <v>632.05523832480515</v>
      </c>
      <c r="V6" s="16">
        <v>628.38864721405901</v>
      </c>
    </row>
    <row r="7" spans="1:22" x14ac:dyDescent="0.3">
      <c r="A7" s="10" t="s">
        <v>6</v>
      </c>
      <c r="B7" s="11">
        <v>64.927336157968</v>
      </c>
      <c r="C7" s="12">
        <v>65.60633366279923</v>
      </c>
      <c r="D7" s="12">
        <v>70.430219353690219</v>
      </c>
      <c r="E7" s="12">
        <v>72.214630672331893</v>
      </c>
      <c r="F7" s="12">
        <v>71.188486617840027</v>
      </c>
      <c r="G7" s="12">
        <v>69.591235629146937</v>
      </c>
      <c r="H7" s="12">
        <v>69.827356448818435</v>
      </c>
      <c r="I7" s="12">
        <v>69.527335789522539</v>
      </c>
      <c r="J7" s="12">
        <v>69.751469581175442</v>
      </c>
      <c r="K7" s="12">
        <v>69.864808078921584</v>
      </c>
      <c r="L7" s="12">
        <v>69.768925475996966</v>
      </c>
      <c r="M7" s="12">
        <v>70.411722532970416</v>
      </c>
      <c r="N7" s="12">
        <v>70.88779932809129</v>
      </c>
      <c r="O7" s="12">
        <v>70.549572990842265</v>
      </c>
      <c r="P7" s="12">
        <v>70.828747972356311</v>
      </c>
      <c r="Q7" s="12">
        <v>71.691694855960392</v>
      </c>
      <c r="R7" s="12">
        <v>70.617186288562309</v>
      </c>
      <c r="S7" s="12">
        <v>71.058613605645746</v>
      </c>
      <c r="T7" s="12">
        <v>71.281684444208096</v>
      </c>
      <c r="U7" s="12">
        <v>71.237387842634178</v>
      </c>
      <c r="V7" s="13">
        <v>71.766363400782083</v>
      </c>
    </row>
    <row r="8" spans="1:22" x14ac:dyDescent="0.3">
      <c r="A8" s="10" t="s">
        <v>7</v>
      </c>
      <c r="B8" s="18"/>
      <c r="C8" s="12">
        <v>5.9273910339037172E-2</v>
      </c>
      <c r="D8" s="12">
        <v>0.41593313495832263</v>
      </c>
      <c r="E8" s="12">
        <v>-0.2518907181236969</v>
      </c>
      <c r="F8" s="12">
        <v>-0.48862683397974394</v>
      </c>
      <c r="G8" s="12">
        <v>-0.76217421867581692</v>
      </c>
      <c r="H8" s="12">
        <v>-1.3731428978022926</v>
      </c>
      <c r="I8" s="12">
        <v>-1.3322377134603833</v>
      </c>
      <c r="J8" s="12">
        <v>-1.366406837369869</v>
      </c>
      <c r="K8" s="12">
        <v>-1.0629611024426602</v>
      </c>
      <c r="L8" s="12">
        <v>-0.64734314098659596</v>
      </c>
      <c r="M8" s="12">
        <v>-0.65681183347901495</v>
      </c>
      <c r="N8" s="12">
        <v>-0.62437592360090477</v>
      </c>
      <c r="O8" s="12">
        <v>-0.37349070784712168</v>
      </c>
      <c r="P8" s="12">
        <v>-0.45950120442826048</v>
      </c>
      <c r="Q8" s="12">
        <v>-0.66969508274635459</v>
      </c>
      <c r="R8" s="12">
        <v>-0.53035391434664447</v>
      </c>
      <c r="S8" s="12">
        <v>-0.41960885340301957</v>
      </c>
      <c r="T8" s="12">
        <v>-0.62826154936367473</v>
      </c>
      <c r="U8" s="12">
        <v>-0.69246607272297922</v>
      </c>
      <c r="V8" s="13">
        <v>-0.72065739502081527</v>
      </c>
    </row>
    <row r="9" spans="1:22" x14ac:dyDescent="0.3">
      <c r="A9" s="10" t="s">
        <v>8</v>
      </c>
      <c r="B9" s="18"/>
      <c r="C9" s="12">
        <v>26.303060078818575</v>
      </c>
      <c r="D9" s="12">
        <v>25.764827761682955</v>
      </c>
      <c r="E9" s="12">
        <v>24.835666145903502</v>
      </c>
      <c r="F9" s="12">
        <v>24.079198814504231</v>
      </c>
      <c r="G9" s="12">
        <v>23.666206336246542</v>
      </c>
      <c r="H9" s="12">
        <v>23.161139634249082</v>
      </c>
      <c r="I9" s="12">
        <v>23.095634960805853</v>
      </c>
      <c r="J9" s="12">
        <v>23.14893724988173</v>
      </c>
      <c r="K9" s="12">
        <v>23.439818590262426</v>
      </c>
      <c r="L9" s="12">
        <v>23.731378711504902</v>
      </c>
      <c r="M9" s="12">
        <v>23.858278165836303</v>
      </c>
      <c r="N9" s="12">
        <v>23.935295105094408</v>
      </c>
      <c r="O9" s="12">
        <v>23.999869619237888</v>
      </c>
      <c r="P9" s="12">
        <v>24.020537000723348</v>
      </c>
      <c r="Q9" s="12">
        <v>23.938499320784853</v>
      </c>
      <c r="R9" s="12">
        <v>23.912461527751898</v>
      </c>
      <c r="S9" s="12">
        <v>24.001606825172544</v>
      </c>
      <c r="T9" s="12">
        <v>23.903078981166992</v>
      </c>
      <c r="U9" s="12">
        <v>23.8492754736941</v>
      </c>
      <c r="V9" s="13">
        <v>23.8865174333643</v>
      </c>
    </row>
    <row r="10" spans="1:22" x14ac:dyDescent="0.3">
      <c r="A10" s="10" t="s">
        <v>9</v>
      </c>
      <c r="B10" s="18"/>
      <c r="C10" s="12">
        <v>-7.7680066499253435</v>
      </c>
      <c r="D10" s="12">
        <v>-6.9700572042296871</v>
      </c>
      <c r="E10" s="12">
        <v>-6.7931095236825776</v>
      </c>
      <c r="F10" s="12">
        <v>-6.3083950954277519</v>
      </c>
      <c r="G10" s="12">
        <v>-6.1450051397430956</v>
      </c>
      <c r="H10" s="12">
        <v>-6.1629180523500278</v>
      </c>
      <c r="I10" s="12">
        <v>-6.09436666153114</v>
      </c>
      <c r="J10" s="12">
        <v>-6.131339494018663</v>
      </c>
      <c r="K10" s="12">
        <v>-6.0902004057093277</v>
      </c>
      <c r="L10" s="12">
        <v>-6.0226760171098883</v>
      </c>
      <c r="M10" s="12">
        <v>-6.1394944807077607</v>
      </c>
      <c r="N10" s="12">
        <v>-6.1953505295638012</v>
      </c>
      <c r="O10" s="12">
        <v>-6.0774338282231408</v>
      </c>
      <c r="P10" s="12">
        <v>-6.1771312421870661</v>
      </c>
      <c r="Q10" s="12">
        <v>-6.2525324939683262</v>
      </c>
      <c r="R10" s="12">
        <v>-6.0962176738570637</v>
      </c>
      <c r="S10" s="12">
        <v>-6.1467300175714783</v>
      </c>
      <c r="T10" s="12">
        <v>-6.1901911249519133</v>
      </c>
      <c r="U10" s="12">
        <v>-6.3172076240515427</v>
      </c>
      <c r="V10" s="13">
        <v>-6.3127068859289865</v>
      </c>
    </row>
    <row r="11" spans="1:22" x14ac:dyDescent="0.3">
      <c r="A11" s="10" t="s">
        <v>10</v>
      </c>
      <c r="B11" s="18"/>
      <c r="C11" s="12">
        <v>-18.475779518554194</v>
      </c>
      <c r="D11" s="12">
        <v>-18.378837422494946</v>
      </c>
      <c r="E11" s="12">
        <v>-18.294447340344622</v>
      </c>
      <c r="F11" s="12">
        <v>-18.259430553056223</v>
      </c>
      <c r="G11" s="12">
        <v>-18.283375415179265</v>
      </c>
      <c r="H11" s="12">
        <v>-18.371364479701345</v>
      </c>
      <c r="I11" s="12">
        <v>-18.333506012735096</v>
      </c>
      <c r="J11" s="12">
        <v>-18.384004593232934</v>
      </c>
      <c r="K11" s="12">
        <v>-18.412579286995758</v>
      </c>
      <c r="L11" s="12">
        <v>-18.356045835381611</v>
      </c>
      <c r="M11" s="12">
        <v>-18.375595518607557</v>
      </c>
      <c r="N11" s="12">
        <v>-18.364320499131512</v>
      </c>
      <c r="O11" s="12">
        <v>-18.295926498861871</v>
      </c>
      <c r="P11" s="12">
        <v>-18.302906962964542</v>
      </c>
      <c r="Q11" s="12">
        <v>-18.35566190956288</v>
      </c>
      <c r="R11" s="12">
        <v>-18.346597768241477</v>
      </c>
      <c r="S11" s="12">
        <v>-18.274485661004086</v>
      </c>
      <c r="T11" s="12">
        <v>-18.341149405578754</v>
      </c>
      <c r="U11" s="12">
        <v>-18.224533922365538</v>
      </c>
      <c r="V11" s="13">
        <v>-18.29446794245613</v>
      </c>
    </row>
    <row r="12" spans="1:22" x14ac:dyDescent="0.3">
      <c r="A12" s="10" t="s">
        <v>11</v>
      </c>
      <c r="B12" s="11">
        <v>243.50269945732373</v>
      </c>
      <c r="C12" s="12">
        <v>259.68058441927087</v>
      </c>
      <c r="D12" s="12">
        <v>260.08016560150514</v>
      </c>
      <c r="E12" s="12">
        <v>258.9861891633999</v>
      </c>
      <c r="F12" s="12">
        <v>258.87724442684606</v>
      </c>
      <c r="G12" s="12">
        <v>256.93290062661936</v>
      </c>
      <c r="H12" s="12">
        <v>257.05743550058486</v>
      </c>
      <c r="I12" s="12">
        <v>255.79173755601227</v>
      </c>
      <c r="J12" s="12">
        <v>254.56359064782725</v>
      </c>
      <c r="K12" s="12">
        <v>253.77903263415902</v>
      </c>
      <c r="L12" s="12">
        <v>253.29317178228771</v>
      </c>
      <c r="M12" s="12">
        <v>253.00614916282396</v>
      </c>
      <c r="N12" s="12">
        <v>252.09157870847605</v>
      </c>
      <c r="O12" s="12">
        <v>252.02441960745281</v>
      </c>
      <c r="P12" s="12">
        <v>250.92690143941033</v>
      </c>
      <c r="Q12" s="12">
        <v>249.89116184938123</v>
      </c>
      <c r="R12" s="12">
        <v>247.98046468266961</v>
      </c>
      <c r="S12" s="12">
        <v>247.70548840474621</v>
      </c>
      <c r="T12" s="12">
        <v>246.21161442630614</v>
      </c>
      <c r="U12" s="12">
        <v>244.23684899286189</v>
      </c>
      <c r="V12" s="13">
        <v>243.3252687411545</v>
      </c>
    </row>
    <row r="13" spans="1:22" x14ac:dyDescent="0.3">
      <c r="A13" s="19" t="s">
        <v>12</v>
      </c>
      <c r="B13" s="20">
        <v>21.798589761823973</v>
      </c>
      <c r="C13" s="21">
        <v>21.254248825948562</v>
      </c>
      <c r="D13" s="21">
        <v>21.893891705155742</v>
      </c>
      <c r="E13" s="21">
        <v>21.922090990029922</v>
      </c>
      <c r="F13" s="21">
        <v>21.373857191350091</v>
      </c>
      <c r="G13" s="21">
        <v>20.829710273779245</v>
      </c>
      <c r="H13" s="21">
        <v>20.95495419606921</v>
      </c>
      <c r="I13" s="21">
        <v>20.994195192923421</v>
      </c>
      <c r="J13" s="21">
        <v>21.183650542246863</v>
      </c>
      <c r="K13" s="21">
        <v>21.402838875140031</v>
      </c>
      <c r="L13" s="21">
        <v>21.509723443667827</v>
      </c>
      <c r="M13" s="21">
        <v>21.804022866227719</v>
      </c>
      <c r="N13" s="21">
        <v>21.980599712474039</v>
      </c>
      <c r="O13" s="21">
        <v>21.901246840356617</v>
      </c>
      <c r="P13" s="21">
        <v>21.998865617014651</v>
      </c>
      <c r="Q13" s="21">
        <v>22.263647280074679</v>
      </c>
      <c r="R13" s="21">
        <v>21.969300763617781</v>
      </c>
      <c r="S13" s="21">
        <v>22.072907875827546</v>
      </c>
      <c r="T13" s="21">
        <v>22.157235607348042</v>
      </c>
      <c r="U13" s="21">
        <v>22.09196619560236</v>
      </c>
      <c r="V13" s="22">
        <v>22.24839231146359</v>
      </c>
    </row>
    <row r="14" spans="1:22" x14ac:dyDescent="0.3">
      <c r="B14" s="12"/>
      <c r="C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x14ac:dyDescent="0.3">
      <c r="A15" s="25" t="s">
        <v>13</v>
      </c>
      <c r="B15" s="26">
        <v>2025</v>
      </c>
      <c r="C15" s="26">
        <v>2030</v>
      </c>
      <c r="D15" s="26">
        <v>2035</v>
      </c>
      <c r="E15" s="26">
        <v>2040</v>
      </c>
      <c r="F15" s="26">
        <v>2045</v>
      </c>
      <c r="G15" s="26">
        <v>2050</v>
      </c>
      <c r="H15" s="26">
        <v>2055</v>
      </c>
      <c r="I15" s="26">
        <v>2060</v>
      </c>
      <c r="J15" s="26">
        <v>2065</v>
      </c>
      <c r="K15" s="26">
        <v>2070</v>
      </c>
      <c r="L15" s="26">
        <v>2075</v>
      </c>
      <c r="M15" s="26">
        <v>2080</v>
      </c>
      <c r="N15" s="26">
        <v>2085</v>
      </c>
      <c r="O15" s="26">
        <v>2090</v>
      </c>
      <c r="P15" s="26">
        <v>2095</v>
      </c>
      <c r="Q15" s="26">
        <v>2100</v>
      </c>
      <c r="R15" s="26">
        <v>2105</v>
      </c>
      <c r="S15" s="26">
        <v>2110</v>
      </c>
      <c r="T15" s="26">
        <v>2115</v>
      </c>
      <c r="U15" s="26">
        <v>2120</v>
      </c>
      <c r="V15" s="27">
        <v>2125</v>
      </c>
    </row>
    <row r="16" spans="1:22" x14ac:dyDescent="0.3">
      <c r="A16" s="10" t="s">
        <v>14</v>
      </c>
      <c r="B16" s="28">
        <v>877.59079402481495</v>
      </c>
      <c r="C16" s="12">
        <v>900.37248054146426</v>
      </c>
      <c r="D16" s="12">
        <v>906.10068608134566</v>
      </c>
      <c r="E16" s="12">
        <v>904.43307679099178</v>
      </c>
      <c r="F16" s="12">
        <v>896.60282288173335</v>
      </c>
      <c r="G16" s="12">
        <v>900.06684799644984</v>
      </c>
      <c r="H16" s="12">
        <v>901.70285133524567</v>
      </c>
      <c r="I16" s="12">
        <v>898.22725712916372</v>
      </c>
      <c r="J16" s="12">
        <v>904.04489556019962</v>
      </c>
      <c r="K16" s="12">
        <v>911.56319480137688</v>
      </c>
      <c r="L16" s="12">
        <v>916.34773027461654</v>
      </c>
      <c r="M16" s="12">
        <v>934.73672819975604</v>
      </c>
      <c r="N16" s="12">
        <v>946.38182265227897</v>
      </c>
      <c r="O16" s="12">
        <v>969.73581289598371</v>
      </c>
      <c r="P16" s="12">
        <v>986.76586211792994</v>
      </c>
      <c r="Q16" s="12">
        <v>1005.4652205770014</v>
      </c>
      <c r="R16" s="12">
        <v>1022.0293395261506</v>
      </c>
      <c r="S16" s="12">
        <v>1039.3751081716393</v>
      </c>
      <c r="T16" s="12">
        <v>1057.9171020209162</v>
      </c>
      <c r="U16" s="12">
        <v>1077.9068804639758</v>
      </c>
      <c r="V16" s="13">
        <v>1089.5247581738508</v>
      </c>
    </row>
    <row r="17" spans="1:22" x14ac:dyDescent="0.3">
      <c r="A17" s="10" t="s">
        <v>15</v>
      </c>
      <c r="B17" s="28">
        <v>612.21128362287777</v>
      </c>
      <c r="C17" s="12">
        <v>666.57642593138598</v>
      </c>
      <c r="D17" s="12">
        <v>697.68242253676465</v>
      </c>
      <c r="E17" s="12">
        <v>701.34411897879852</v>
      </c>
      <c r="F17" s="12">
        <v>726.79771060731593</v>
      </c>
      <c r="G17" s="12">
        <v>725.97925499146641</v>
      </c>
      <c r="H17" s="12">
        <v>728.60025605086491</v>
      </c>
      <c r="I17" s="12">
        <v>742.16379221539455</v>
      </c>
      <c r="J17" s="12">
        <v>750.84136900744272</v>
      </c>
      <c r="K17" s="12">
        <v>776.02592675790299</v>
      </c>
      <c r="L17" s="12">
        <v>788.4502048064486</v>
      </c>
      <c r="M17" s="12">
        <v>809.61214447831128</v>
      </c>
      <c r="N17" s="12">
        <v>835.65663661583483</v>
      </c>
      <c r="O17" s="12">
        <v>848.67397137384182</v>
      </c>
      <c r="P17" s="12">
        <v>872.21629851519128</v>
      </c>
      <c r="Q17" s="12">
        <v>875.560964583741</v>
      </c>
      <c r="R17" s="12">
        <v>895.33769817432835</v>
      </c>
      <c r="S17" s="12">
        <v>895.71088443980125</v>
      </c>
      <c r="T17" s="12">
        <v>910.21998198497147</v>
      </c>
      <c r="U17" s="12">
        <v>916.37261006264237</v>
      </c>
      <c r="V17" s="13">
        <v>923.14840171342587</v>
      </c>
    </row>
    <row r="18" spans="1:22" x14ac:dyDescent="0.3">
      <c r="A18" s="10" t="s">
        <v>16</v>
      </c>
      <c r="B18" s="28">
        <v>933.72807513335954</v>
      </c>
      <c r="C18" s="12">
        <v>941.40027568018866</v>
      </c>
      <c r="D18" s="12">
        <v>933.92255544906254</v>
      </c>
      <c r="E18" s="12">
        <v>941.90919554203515</v>
      </c>
      <c r="F18" s="12">
        <v>942.75433738827201</v>
      </c>
      <c r="G18" s="12">
        <v>946.46166524998353</v>
      </c>
      <c r="H18" s="12">
        <v>965.14589220307437</v>
      </c>
      <c r="I18" s="12">
        <v>969.26087486628637</v>
      </c>
      <c r="J18" s="12">
        <v>973.2171089058387</v>
      </c>
      <c r="K18" s="12">
        <v>968.97332494219143</v>
      </c>
      <c r="L18" s="12">
        <v>970.08977470126467</v>
      </c>
      <c r="M18" s="12">
        <v>937.4345546698662</v>
      </c>
      <c r="N18" s="12">
        <v>914.3023559093167</v>
      </c>
      <c r="O18" s="12">
        <v>884.13813913715035</v>
      </c>
      <c r="P18" s="12">
        <v>851.04091681546174</v>
      </c>
      <c r="Q18" s="12">
        <v>834.7690081642163</v>
      </c>
      <c r="R18" s="12">
        <v>813.13621602153319</v>
      </c>
      <c r="S18" s="12">
        <v>819.39496145232783</v>
      </c>
      <c r="T18" s="12">
        <v>792.86045525364023</v>
      </c>
      <c r="U18" s="12">
        <v>787.92111281213431</v>
      </c>
      <c r="V18" s="13">
        <v>781.5992871166859</v>
      </c>
    </row>
    <row r="19" spans="1:22" x14ac:dyDescent="0.3">
      <c r="A19" s="10" t="s">
        <v>17</v>
      </c>
      <c r="B19" s="28">
        <v>197.59204304668771</v>
      </c>
      <c r="C19" s="12">
        <v>201.52223609970238</v>
      </c>
      <c r="D19" s="12">
        <v>204.88948917909082</v>
      </c>
      <c r="E19" s="12">
        <v>209.13197103050746</v>
      </c>
      <c r="F19" s="12">
        <v>206.35969768791813</v>
      </c>
      <c r="G19" s="12">
        <v>206.88942936161359</v>
      </c>
      <c r="H19" s="12">
        <v>197.79463485777782</v>
      </c>
      <c r="I19" s="12">
        <v>199.31206218107386</v>
      </c>
      <c r="J19" s="12">
        <v>200.13968538638727</v>
      </c>
      <c r="K19" s="12">
        <v>195.84264087937933</v>
      </c>
      <c r="L19" s="12">
        <v>191.29674639323434</v>
      </c>
      <c r="M19" s="12">
        <v>192.6595678489046</v>
      </c>
      <c r="N19" s="12">
        <v>181.67825752396104</v>
      </c>
      <c r="O19" s="12">
        <v>174.31096796725993</v>
      </c>
      <c r="P19" s="12">
        <v>171.86624331178032</v>
      </c>
      <c r="Q19" s="12">
        <v>167.58966583400493</v>
      </c>
      <c r="R19" s="12">
        <v>171.12376762978573</v>
      </c>
      <c r="S19" s="12">
        <v>172.30611773323486</v>
      </c>
      <c r="T19" s="12">
        <v>175.52263357846243</v>
      </c>
      <c r="U19" s="12">
        <v>170.60655441775069</v>
      </c>
      <c r="V19" s="13">
        <v>166.98581208578267</v>
      </c>
    </row>
    <row r="20" spans="1:22" x14ac:dyDescent="0.3">
      <c r="A20" s="10" t="s">
        <v>18</v>
      </c>
      <c r="B20" s="28">
        <v>267.12833288379926</v>
      </c>
      <c r="C20" s="12">
        <v>263.48743952130019</v>
      </c>
      <c r="D20" s="12">
        <v>269.01268993205093</v>
      </c>
      <c r="E20" s="12">
        <v>270.68864348416867</v>
      </c>
      <c r="F20" s="12">
        <v>272.97294855086261</v>
      </c>
      <c r="G20" s="12">
        <v>276.23905465824743</v>
      </c>
      <c r="H20" s="12">
        <v>278.36902248312498</v>
      </c>
      <c r="I20" s="12">
        <v>277.84505030220527</v>
      </c>
      <c r="J20" s="12">
        <v>265.1632377895491</v>
      </c>
      <c r="K20" s="12">
        <v>258.33875351917283</v>
      </c>
      <c r="L20" s="12">
        <v>244.23259194055777</v>
      </c>
      <c r="M20" s="12">
        <v>245.5287218957366</v>
      </c>
      <c r="N20" s="12">
        <v>242.85047957562708</v>
      </c>
      <c r="O20" s="12">
        <v>249.79467135696319</v>
      </c>
      <c r="P20" s="12">
        <v>250.07788511778082</v>
      </c>
      <c r="Q20" s="12">
        <v>249.77766974363527</v>
      </c>
      <c r="R20" s="12">
        <v>243.16154077405281</v>
      </c>
      <c r="S20" s="12">
        <v>232.27978108437506</v>
      </c>
      <c r="T20" s="12">
        <v>224.80233446812218</v>
      </c>
      <c r="U20" s="12">
        <v>216.69505974808405</v>
      </c>
      <c r="V20" s="13">
        <v>214.65324658452971</v>
      </c>
    </row>
    <row r="21" spans="1:22" x14ac:dyDescent="0.3">
      <c r="A21" s="10" t="s">
        <v>19</v>
      </c>
      <c r="B21" s="28">
        <v>276.36378686708088</v>
      </c>
      <c r="C21" s="12">
        <v>267.48254327475945</v>
      </c>
      <c r="D21" s="12">
        <v>248.74984651111473</v>
      </c>
      <c r="E21" s="12">
        <v>229.0268532682579</v>
      </c>
      <c r="F21" s="12">
        <v>213.31328738121059</v>
      </c>
      <c r="G21" s="12">
        <v>194.13237723371844</v>
      </c>
      <c r="H21" s="12">
        <v>171.99333390378607</v>
      </c>
      <c r="I21" s="12">
        <v>154.31518530313093</v>
      </c>
      <c r="J21" s="12">
        <v>147.37833353841205</v>
      </c>
      <c r="K21" s="12">
        <v>132.80417406413349</v>
      </c>
      <c r="L21" s="12">
        <v>129.17838035550491</v>
      </c>
      <c r="M21" s="12">
        <v>122.33750451903016</v>
      </c>
      <c r="N21" s="12">
        <v>116.91142706483778</v>
      </c>
      <c r="O21" s="12">
        <v>114.03914993603081</v>
      </c>
      <c r="P21" s="12">
        <v>107.57174033276152</v>
      </c>
      <c r="Q21" s="12">
        <v>107.86444972642371</v>
      </c>
      <c r="R21" s="12">
        <v>103.70561851061413</v>
      </c>
      <c r="S21" s="12">
        <v>95.053117299151324</v>
      </c>
      <c r="T21" s="12">
        <v>95.170713046286195</v>
      </c>
      <c r="U21" s="12">
        <v>90.622155752458923</v>
      </c>
      <c r="V21" s="13">
        <v>81.366418831466362</v>
      </c>
    </row>
    <row r="22" spans="1:22" x14ac:dyDescent="0.3">
      <c r="A22" s="19" t="s">
        <v>20</v>
      </c>
      <c r="B22" s="29">
        <v>87.092161394007533</v>
      </c>
      <c r="C22" s="21">
        <v>88.811370098737939</v>
      </c>
      <c r="D22" s="21">
        <v>83.295081458110417</v>
      </c>
      <c r="E22" s="21">
        <v>87.118912052780416</v>
      </c>
      <c r="F22" s="21">
        <v>84.851966650228334</v>
      </c>
      <c r="G22" s="21">
        <v>93.88414165606288</v>
      </c>
      <c r="H22" s="21">
        <v>100.04678031367013</v>
      </c>
      <c r="I22" s="21">
        <v>102.52854915028993</v>
      </c>
      <c r="J22" s="21">
        <v>102.86814095971579</v>
      </c>
      <c r="K22" s="21">
        <v>100.10475618339009</v>
      </c>
      <c r="L22" s="21">
        <v>104.05734267592183</v>
      </c>
      <c r="M22" s="21">
        <v>101.34354953594331</v>
      </c>
      <c r="N22" s="21">
        <v>105.87179180569329</v>
      </c>
      <c r="O22" s="21">
        <v>102.96005848031938</v>
      </c>
      <c r="P22" s="21">
        <v>104.1138249366436</v>
      </c>
      <c r="Q22" s="21">
        <v>102.62579251852641</v>
      </c>
      <c r="R22" s="21">
        <v>95.158590511086061</v>
      </c>
      <c r="S22" s="21">
        <v>89.532800967022467</v>
      </c>
      <c r="T22" s="21">
        <v>87.159550795153962</v>
      </c>
      <c r="U22" s="21">
        <v>83.528397890507193</v>
      </c>
      <c r="V22" s="22">
        <v>86.374846641812994</v>
      </c>
    </row>
    <row r="24" spans="1:22" x14ac:dyDescent="0.3">
      <c r="A24" s="25" t="s">
        <v>21</v>
      </c>
      <c r="B24" s="26">
        <v>2025</v>
      </c>
      <c r="C24" s="26">
        <v>2030</v>
      </c>
      <c r="D24" s="26">
        <v>2035</v>
      </c>
      <c r="E24" s="26">
        <v>2040</v>
      </c>
      <c r="F24" s="26">
        <v>2045</v>
      </c>
      <c r="G24" s="26">
        <v>2050</v>
      </c>
      <c r="H24" s="26">
        <v>2055</v>
      </c>
      <c r="I24" s="26">
        <v>2060</v>
      </c>
      <c r="J24" s="26">
        <v>2065</v>
      </c>
      <c r="K24" s="26">
        <v>2070</v>
      </c>
      <c r="L24" s="26">
        <v>2075</v>
      </c>
      <c r="M24" s="26">
        <v>2080</v>
      </c>
      <c r="N24" s="26">
        <v>2085</v>
      </c>
      <c r="O24" s="26">
        <v>2090</v>
      </c>
      <c r="P24" s="26">
        <v>2095</v>
      </c>
      <c r="Q24" s="26">
        <v>2100</v>
      </c>
      <c r="R24" s="26">
        <v>2105</v>
      </c>
      <c r="S24" s="26">
        <v>2110</v>
      </c>
      <c r="T24" s="26">
        <v>2115</v>
      </c>
      <c r="U24" s="26">
        <v>2120</v>
      </c>
      <c r="V24" s="27">
        <v>2125</v>
      </c>
    </row>
    <row r="25" spans="1:22" x14ac:dyDescent="0.3">
      <c r="A25" s="10" t="s">
        <v>22</v>
      </c>
      <c r="B25" s="30"/>
      <c r="C25" s="30">
        <v>740085.50183838164</v>
      </c>
      <c r="D25" s="30">
        <v>703718.64351413818</v>
      </c>
      <c r="E25" s="30">
        <v>681698.43252360134</v>
      </c>
      <c r="F25" s="30">
        <v>655955.6442303739</v>
      </c>
      <c r="G25" s="30">
        <v>773010.99129885202</v>
      </c>
      <c r="H25" s="30">
        <v>773121.99551993469</v>
      </c>
      <c r="I25" s="30">
        <v>791730.69233371003</v>
      </c>
      <c r="J25" s="30">
        <v>790674.91751883458</v>
      </c>
      <c r="K25" s="30">
        <v>765249.44322129886</v>
      </c>
      <c r="L25" s="30">
        <v>757052.89320640545</v>
      </c>
      <c r="M25" s="30">
        <v>734553.17270461458</v>
      </c>
      <c r="N25" s="30">
        <v>722144.40493234177</v>
      </c>
      <c r="O25" s="30">
        <v>723814.68809242966</v>
      </c>
      <c r="P25" s="30">
        <v>734032.18094160187</v>
      </c>
      <c r="Q25" s="30">
        <v>743923.79228237947</v>
      </c>
      <c r="R25" s="30">
        <v>753838.88948072027</v>
      </c>
      <c r="S25" s="30">
        <v>753158.76641136128</v>
      </c>
      <c r="T25" s="30">
        <v>769017.75617356715</v>
      </c>
      <c r="U25" s="30">
        <v>775951.84782787797</v>
      </c>
      <c r="V25" s="31">
        <v>774518.87132189819</v>
      </c>
    </row>
    <row r="26" spans="1:22" x14ac:dyDescent="0.3">
      <c r="A26" s="10" t="s">
        <v>23</v>
      </c>
      <c r="B26" s="30"/>
      <c r="C26" s="30">
        <v>670213.56807582022</v>
      </c>
      <c r="D26" s="30">
        <v>769502.58697236259</v>
      </c>
      <c r="E26" s="30">
        <v>820917.13750745798</v>
      </c>
      <c r="F26" s="30">
        <v>812569.32168554584</v>
      </c>
      <c r="G26" s="30">
        <v>669039.76554872189</v>
      </c>
      <c r="H26" s="30">
        <v>632779.26163151441</v>
      </c>
      <c r="I26" s="30">
        <v>619947.28009662509</v>
      </c>
      <c r="J26" s="30">
        <v>613187.37203647511</v>
      </c>
      <c r="K26" s="30">
        <v>735708.41638895485</v>
      </c>
      <c r="L26" s="30">
        <v>725012.75699198875</v>
      </c>
      <c r="M26" s="30">
        <v>743338.52245704364</v>
      </c>
      <c r="N26" s="30">
        <v>739989.70803502365</v>
      </c>
      <c r="O26" s="30">
        <v>719466.69085850101</v>
      </c>
      <c r="P26" s="30">
        <v>705961.35131719243</v>
      </c>
      <c r="Q26" s="30">
        <v>685912.81019718654</v>
      </c>
      <c r="R26" s="30">
        <v>682603.59211058239</v>
      </c>
      <c r="S26" s="30">
        <v>693638.97821123316</v>
      </c>
      <c r="T26" s="30">
        <v>698197.26137592772</v>
      </c>
      <c r="U26" s="30">
        <v>701048.22185229766</v>
      </c>
      <c r="V26" s="31">
        <v>717963.25348238158</v>
      </c>
    </row>
    <row r="27" spans="1:22" x14ac:dyDescent="0.3">
      <c r="A27" s="10" t="s">
        <v>24</v>
      </c>
      <c r="B27" s="30"/>
      <c r="C27" s="30">
        <v>528881.19372148113</v>
      </c>
      <c r="D27" s="30">
        <v>435105.95206691057</v>
      </c>
      <c r="E27" s="30">
        <v>411245.80244903767</v>
      </c>
      <c r="F27" s="30">
        <v>463658.07586447254</v>
      </c>
      <c r="G27" s="30">
        <v>530365.35367766535</v>
      </c>
      <c r="H27" s="30">
        <v>588186.39561997424</v>
      </c>
      <c r="I27" s="30">
        <v>607386.38925092784</v>
      </c>
      <c r="J27" s="30">
        <v>592334.38965538424</v>
      </c>
      <c r="K27" s="30">
        <v>474933.25692374137</v>
      </c>
      <c r="L27" s="30">
        <v>493744.73475469649</v>
      </c>
      <c r="M27" s="30">
        <v>504126.73395694594</v>
      </c>
      <c r="N27" s="30">
        <v>495043.30681405374</v>
      </c>
      <c r="O27" s="30">
        <v>583650.2418543864</v>
      </c>
      <c r="P27" s="30">
        <v>579299.52088073641</v>
      </c>
      <c r="Q27" s="30">
        <v>566816.65727315284</v>
      </c>
      <c r="R27" s="30">
        <v>547125.36584220058</v>
      </c>
      <c r="S27" s="30">
        <v>519115.96265557595</v>
      </c>
      <c r="T27" s="30">
        <v>494908.52930407331</v>
      </c>
      <c r="U27" s="30">
        <v>485811.1112399993</v>
      </c>
      <c r="V27" s="31">
        <v>476024.66577535204</v>
      </c>
    </row>
    <row r="28" spans="1:22" x14ac:dyDescent="0.3">
      <c r="A28" s="10" t="s">
        <v>25</v>
      </c>
      <c r="B28" s="30"/>
      <c r="C28" s="30">
        <v>538344.78139157861</v>
      </c>
      <c r="D28" s="30">
        <v>523280.70260787039</v>
      </c>
      <c r="E28" s="30">
        <v>486871.96801252454</v>
      </c>
      <c r="F28" s="30">
        <v>423652.62506186881</v>
      </c>
      <c r="G28" s="30">
        <v>378138.01491132146</v>
      </c>
      <c r="H28" s="30">
        <v>304098.50329933356</v>
      </c>
      <c r="I28" s="30">
        <v>276930.22664466267</v>
      </c>
      <c r="J28" s="30">
        <v>314834.3526656761</v>
      </c>
      <c r="K28" s="30">
        <v>349405.48211496521</v>
      </c>
      <c r="L28" s="30">
        <v>370780.15126921557</v>
      </c>
      <c r="M28" s="30">
        <v>362441.29388837505</v>
      </c>
      <c r="N28" s="30">
        <v>362446.94593471132</v>
      </c>
      <c r="O28" s="30">
        <v>282344.89621811849</v>
      </c>
      <c r="P28" s="30">
        <v>280239.76362369163</v>
      </c>
      <c r="Q28" s="30">
        <v>304727.0760394067</v>
      </c>
      <c r="R28" s="30">
        <v>298533.4182870927</v>
      </c>
      <c r="S28" s="30">
        <v>339222.12362663355</v>
      </c>
      <c r="T28" s="30">
        <v>323408.186500857</v>
      </c>
      <c r="U28" s="30">
        <v>292336.51665166335</v>
      </c>
      <c r="V28" s="31">
        <v>283770.50725589658</v>
      </c>
    </row>
    <row r="29" spans="1:22" x14ac:dyDescent="0.3">
      <c r="A29" s="10" t="s">
        <v>26</v>
      </c>
      <c r="B29" s="30"/>
      <c r="C29" s="30">
        <v>367613.07426562411</v>
      </c>
      <c r="D29" s="30">
        <v>385586.14483152435</v>
      </c>
      <c r="E29" s="30">
        <v>367967.52270180988</v>
      </c>
      <c r="F29" s="30">
        <v>357708.79599992931</v>
      </c>
      <c r="G29" s="30">
        <v>334875.04328500829</v>
      </c>
      <c r="H29" s="30">
        <v>314778.62010310031</v>
      </c>
      <c r="I29" s="30">
        <v>295107.23763200192</v>
      </c>
      <c r="J29" s="30">
        <v>248399.94317176493</v>
      </c>
      <c r="K29" s="30">
        <v>215650.06531918037</v>
      </c>
      <c r="L29" s="30">
        <v>165388.35743393263</v>
      </c>
      <c r="M29" s="30">
        <v>149326.46872344887</v>
      </c>
      <c r="N29" s="30">
        <v>158466.70758628671</v>
      </c>
      <c r="O29" s="30">
        <v>166845.89727979165</v>
      </c>
      <c r="P29" s="30">
        <v>177243.07660706888</v>
      </c>
      <c r="Q29" s="30">
        <v>160725.97919030383</v>
      </c>
      <c r="R29" s="30">
        <v>171987.69371821143</v>
      </c>
      <c r="S29" s="30">
        <v>136965.88879748504</v>
      </c>
      <c r="T29" s="30">
        <v>154266.20038331649</v>
      </c>
      <c r="U29" s="30">
        <v>196505.64153507596</v>
      </c>
      <c r="V29" s="31">
        <v>198216.33392723661</v>
      </c>
    </row>
    <row r="30" spans="1:22" x14ac:dyDescent="0.3">
      <c r="A30" s="10" t="s">
        <v>27</v>
      </c>
      <c r="B30" s="30"/>
      <c r="C30" s="30">
        <v>173633.70099231176</v>
      </c>
      <c r="D30" s="30">
        <v>192736.12557120094</v>
      </c>
      <c r="E30" s="30">
        <v>219593.21592938367</v>
      </c>
      <c r="F30" s="30">
        <v>235482.8351481267</v>
      </c>
      <c r="G30" s="30">
        <v>247037.99170838529</v>
      </c>
      <c r="H30" s="30">
        <v>270164.23440277891</v>
      </c>
      <c r="I30" s="30">
        <v>259168.91440715414</v>
      </c>
      <c r="J30" s="30">
        <v>262566.10341750761</v>
      </c>
      <c r="K30" s="30">
        <v>245142.84821259527</v>
      </c>
      <c r="L30" s="30">
        <v>232929.7126020368</v>
      </c>
      <c r="M30" s="30">
        <v>219313.29514443228</v>
      </c>
      <c r="N30" s="30">
        <v>185919.24669545435</v>
      </c>
      <c r="O30" s="30">
        <v>158870.43027046957</v>
      </c>
      <c r="P30" s="30">
        <v>124199.29883880977</v>
      </c>
      <c r="Q30" s="30">
        <v>111526.63661239666</v>
      </c>
      <c r="R30" s="30">
        <v>115581.92483560262</v>
      </c>
      <c r="S30" s="30">
        <v>113340.21835120655</v>
      </c>
      <c r="T30" s="30">
        <v>122878.8906118967</v>
      </c>
      <c r="U30" s="30">
        <v>105699.19252301277</v>
      </c>
      <c r="V30" s="31">
        <v>91241.695188132173</v>
      </c>
    </row>
    <row r="31" spans="1:22" x14ac:dyDescent="0.3">
      <c r="A31" s="19" t="s">
        <v>28</v>
      </c>
      <c r="B31" s="32"/>
      <c r="C31" s="32">
        <v>139771.85742056553</v>
      </c>
      <c r="D31" s="32">
        <v>150212.10828496594</v>
      </c>
      <c r="E31" s="32">
        <v>167083.83404503498</v>
      </c>
      <c r="F31" s="32">
        <v>192709.48163114447</v>
      </c>
      <c r="G31" s="32">
        <v>229050.02323572189</v>
      </c>
      <c r="H31" s="32">
        <v>263640.31025106873</v>
      </c>
      <c r="I31" s="32">
        <v>305986.08826247382</v>
      </c>
      <c r="J31" s="32">
        <v>344092.3340030309</v>
      </c>
      <c r="K31" s="32">
        <v>383959.66715837881</v>
      </c>
      <c r="L31" s="32">
        <v>425657.13289348141</v>
      </c>
      <c r="M31" s="32">
        <v>453103.14587633149</v>
      </c>
      <c r="N31" s="32">
        <v>497962.43743462267</v>
      </c>
      <c r="O31" s="32">
        <v>527483.88583836087</v>
      </c>
      <c r="P31" s="32">
        <v>560667.80596155592</v>
      </c>
      <c r="Q31" s="32">
        <v>581523.08357476746</v>
      </c>
      <c r="R31" s="32">
        <v>588225.4634697265</v>
      </c>
      <c r="S31" s="32">
        <v>594495.79372113501</v>
      </c>
      <c r="T31" s="32">
        <v>589962.15544633789</v>
      </c>
      <c r="U31" s="32">
        <v>600116.877476917</v>
      </c>
      <c r="V31" s="33">
        <v>614712.18798816984</v>
      </c>
    </row>
    <row r="33" spans="1:22" x14ac:dyDescent="0.3">
      <c r="A33" s="25" t="s">
        <v>29</v>
      </c>
      <c r="B33" s="26">
        <v>2025</v>
      </c>
      <c r="C33" s="26">
        <v>2030</v>
      </c>
      <c r="D33" s="26">
        <v>2035</v>
      </c>
      <c r="E33" s="26">
        <v>2040</v>
      </c>
      <c r="F33" s="26">
        <v>2045</v>
      </c>
      <c r="G33" s="26">
        <v>2050</v>
      </c>
      <c r="H33" s="26">
        <v>2055</v>
      </c>
      <c r="I33" s="26">
        <v>2060</v>
      </c>
      <c r="J33" s="26">
        <v>2065</v>
      </c>
      <c r="K33" s="26">
        <v>2070</v>
      </c>
      <c r="L33" s="26">
        <v>2075</v>
      </c>
      <c r="M33" s="26">
        <v>2080</v>
      </c>
      <c r="N33" s="26">
        <v>2085</v>
      </c>
      <c r="O33" s="26">
        <v>2090</v>
      </c>
      <c r="P33" s="26">
        <v>2095</v>
      </c>
      <c r="Q33" s="26">
        <v>2100</v>
      </c>
      <c r="R33" s="26">
        <v>2105</v>
      </c>
      <c r="S33" s="26">
        <v>2110</v>
      </c>
      <c r="T33" s="26">
        <v>2115</v>
      </c>
      <c r="U33" s="26">
        <v>2120</v>
      </c>
      <c r="V33" s="27">
        <v>2125</v>
      </c>
    </row>
    <row r="34" spans="1:22" x14ac:dyDescent="0.3">
      <c r="A34" s="10" t="s">
        <v>30</v>
      </c>
      <c r="B34" s="34"/>
      <c r="C34" s="15">
        <v>22.363135912963688</v>
      </c>
      <c r="D34" s="15">
        <v>23.570047143620791</v>
      </c>
      <c r="E34" s="15">
        <v>24.418348129133093</v>
      </c>
      <c r="F34" s="15">
        <v>27.510052587132396</v>
      </c>
      <c r="G34" s="15">
        <v>23.677171876784328</v>
      </c>
      <c r="H34" s="15">
        <v>25.886936665867722</v>
      </c>
      <c r="I34" s="15">
        <v>24.323657383826824</v>
      </c>
      <c r="J34" s="15">
        <v>21.958715459004285</v>
      </c>
      <c r="K34" s="15">
        <v>20.479647387527471</v>
      </c>
      <c r="L34" s="15">
        <v>21.73334693613786</v>
      </c>
      <c r="M34" s="15">
        <v>19.972183962378711</v>
      </c>
      <c r="N34" s="15">
        <v>19.776328729714894</v>
      </c>
      <c r="O34" s="15">
        <v>19.087703076745633</v>
      </c>
      <c r="P34" s="15">
        <v>17.618585535117777</v>
      </c>
      <c r="Q34" s="15">
        <v>16.136295703711401</v>
      </c>
      <c r="R34" s="15">
        <v>15.390084837835655</v>
      </c>
      <c r="S34" s="15">
        <v>15.31815007651314</v>
      </c>
      <c r="T34" s="15">
        <v>16.021592770134149</v>
      </c>
      <c r="U34" s="15">
        <v>12.348863542316707</v>
      </c>
      <c r="V34" s="16">
        <v>14.045502402118869</v>
      </c>
    </row>
    <row r="35" spans="1:22" x14ac:dyDescent="0.3">
      <c r="A35" s="10" t="s">
        <v>31</v>
      </c>
      <c r="B35" s="34"/>
      <c r="C35" s="15">
        <v>6.8394857766385178</v>
      </c>
      <c r="D35" s="15">
        <v>8.1403971518405545</v>
      </c>
      <c r="E35" s="15">
        <v>8.1467470577689944</v>
      </c>
      <c r="F35" s="15">
        <v>7.9583127255880362</v>
      </c>
      <c r="G35" s="15">
        <v>7.7208766104689541</v>
      </c>
      <c r="H35" s="15">
        <v>8.4278282968473466</v>
      </c>
      <c r="I35" s="15">
        <v>8.1844503586300039</v>
      </c>
      <c r="J35" s="15">
        <v>8.545517383074861</v>
      </c>
      <c r="K35" s="15">
        <v>9.149747167159898</v>
      </c>
      <c r="L35" s="15">
        <v>7.8234409480610561</v>
      </c>
      <c r="M35" s="15">
        <v>10.469224031808048</v>
      </c>
      <c r="N35" s="15">
        <v>11.481599773752107</v>
      </c>
      <c r="O35" s="15">
        <v>12.020302198283094</v>
      </c>
      <c r="P35" s="15">
        <v>13.726809682960676</v>
      </c>
      <c r="Q35" s="15">
        <v>16.391566235776008</v>
      </c>
      <c r="R35" s="15">
        <v>16.725472433353712</v>
      </c>
      <c r="S35" s="15">
        <v>18.473173356823267</v>
      </c>
      <c r="T35" s="15">
        <v>17.069167206044376</v>
      </c>
      <c r="U35" s="15">
        <v>19.960137895800077</v>
      </c>
      <c r="V35" s="16">
        <v>18.326267493421113</v>
      </c>
    </row>
    <row r="36" spans="1:22" x14ac:dyDescent="0.3">
      <c r="A36" s="10" t="s">
        <v>32</v>
      </c>
      <c r="B36" s="34"/>
      <c r="C36" s="15">
        <v>15.451292816601592</v>
      </c>
      <c r="D36" s="15">
        <v>12.905194522280857</v>
      </c>
      <c r="E36" s="15">
        <v>10.498774502355682</v>
      </c>
      <c r="F36" s="15">
        <v>10.469867984786328</v>
      </c>
      <c r="G36" s="15">
        <v>10.867544193472749</v>
      </c>
      <c r="H36" s="15">
        <v>9.7395763430427706</v>
      </c>
      <c r="I36" s="15">
        <v>11.188372906271979</v>
      </c>
      <c r="J36" s="15">
        <v>11.224275693106948</v>
      </c>
      <c r="K36" s="15">
        <v>13.416746700372565</v>
      </c>
      <c r="L36" s="15">
        <v>13.863660978957478</v>
      </c>
      <c r="M36" s="15">
        <v>13.143452720995557</v>
      </c>
      <c r="N36" s="15">
        <v>14.183868851254408</v>
      </c>
      <c r="O36" s="15">
        <v>11.976285456961536</v>
      </c>
      <c r="P36" s="15">
        <v>14.378585703556105</v>
      </c>
      <c r="Q36" s="15">
        <v>14.076841037053565</v>
      </c>
      <c r="R36" s="15">
        <v>14.310042719232817</v>
      </c>
      <c r="S36" s="15">
        <v>14.136826340014562</v>
      </c>
      <c r="T36" s="15">
        <v>13.388422462273057</v>
      </c>
      <c r="U36" s="15">
        <v>13.961994667925707</v>
      </c>
      <c r="V36" s="16">
        <v>14.601713463372919</v>
      </c>
    </row>
    <row r="37" spans="1:22" x14ac:dyDescent="0.3">
      <c r="A37" s="10" t="s">
        <v>33</v>
      </c>
      <c r="B37" s="34"/>
      <c r="C37" s="15">
        <v>0</v>
      </c>
      <c r="D37" s="15">
        <v>0</v>
      </c>
      <c r="E37" s="15">
        <v>0.1916595163684959</v>
      </c>
      <c r="F37" s="15">
        <v>0.20547090058573786</v>
      </c>
      <c r="G37" s="15">
        <v>0.20058379540117532</v>
      </c>
      <c r="H37" s="15">
        <v>0.21248283411141453</v>
      </c>
      <c r="I37" s="15">
        <v>2.0155341814158261</v>
      </c>
      <c r="J37" s="15">
        <v>2.8061218262433347</v>
      </c>
      <c r="K37" s="15">
        <v>3.2235445625006145</v>
      </c>
      <c r="L37" s="15">
        <v>3.278883723367835</v>
      </c>
      <c r="M37" s="15">
        <v>3.7708330270444823</v>
      </c>
      <c r="N37" s="15">
        <v>3.8538375509256184</v>
      </c>
      <c r="O37" s="15">
        <v>4.0232962440328643</v>
      </c>
      <c r="P37" s="15">
        <v>3.9773436602534189</v>
      </c>
      <c r="Q37" s="15">
        <v>4.174989789912015</v>
      </c>
      <c r="R37" s="15">
        <v>3.94376905762546</v>
      </c>
      <c r="S37" s="15">
        <v>3.575605483398939</v>
      </c>
      <c r="T37" s="15">
        <v>3.5643294444172922</v>
      </c>
      <c r="U37" s="15">
        <v>3.2174064937311724</v>
      </c>
      <c r="V37" s="16">
        <v>3.0656671078535211</v>
      </c>
    </row>
    <row r="38" spans="1:22" x14ac:dyDescent="0.3">
      <c r="A38" s="10" t="s">
        <v>34</v>
      </c>
      <c r="B38" s="34"/>
      <c r="C38" s="15">
        <v>21.794534405263445</v>
      </c>
      <c r="D38" s="15">
        <v>17.91400544530951</v>
      </c>
      <c r="E38" s="15">
        <v>19.53372707987976</v>
      </c>
      <c r="F38" s="15">
        <v>19.796677889115273</v>
      </c>
      <c r="G38" s="15">
        <v>20.563848623382448</v>
      </c>
      <c r="H38" s="15">
        <v>23.667392106157781</v>
      </c>
      <c r="I38" s="15">
        <v>23.407826219386692</v>
      </c>
      <c r="J38" s="15">
        <v>22.240892305026417</v>
      </c>
      <c r="K38" s="15">
        <v>23.124924172345541</v>
      </c>
      <c r="L38" s="15">
        <v>22.951644307291289</v>
      </c>
      <c r="M38" s="15">
        <v>22.012662498709702</v>
      </c>
      <c r="N38" s="15">
        <v>21.144080625633315</v>
      </c>
      <c r="O38" s="15">
        <v>21.729400964192894</v>
      </c>
      <c r="P38" s="15">
        <v>21.196605525240624</v>
      </c>
      <c r="Q38" s="15">
        <v>24.498468713145041</v>
      </c>
      <c r="R38" s="15">
        <v>22.042209589305898</v>
      </c>
      <c r="S38" s="15">
        <v>20.611649529126066</v>
      </c>
      <c r="T38" s="15">
        <v>22.637109184392191</v>
      </c>
      <c r="U38" s="15">
        <v>21.303046455901917</v>
      </c>
      <c r="V38" s="16">
        <v>22.723368290138982</v>
      </c>
    </row>
    <row r="39" spans="1:22" x14ac:dyDescent="0.3">
      <c r="A39" s="10" t="s">
        <v>35</v>
      </c>
      <c r="B39" s="34"/>
      <c r="C39" s="15">
        <v>34.786308132128553</v>
      </c>
      <c r="D39" s="15">
        <v>34.880908190723176</v>
      </c>
      <c r="E39" s="15">
        <v>32.682892418673745</v>
      </c>
      <c r="F39" s="15">
        <v>30.720064263670658</v>
      </c>
      <c r="G39" s="15">
        <v>30.128450178408851</v>
      </c>
      <c r="H39" s="15">
        <v>28.486815398273098</v>
      </c>
      <c r="I39" s="15">
        <v>29.256665199422144</v>
      </c>
      <c r="J39" s="15">
        <v>28.079801196362787</v>
      </c>
      <c r="K39" s="15">
        <v>29.595732744458431</v>
      </c>
      <c r="L39" s="15">
        <v>33.60543414150181</v>
      </c>
      <c r="M39" s="15">
        <v>31.290536141176503</v>
      </c>
      <c r="N39" s="15">
        <v>32.697393861896764</v>
      </c>
      <c r="O39" s="15">
        <v>34.682822371306059</v>
      </c>
      <c r="P39" s="15">
        <v>33.706184304900589</v>
      </c>
      <c r="Q39" s="15">
        <v>33.307602637455894</v>
      </c>
      <c r="R39" s="15">
        <v>37.032019565989351</v>
      </c>
      <c r="S39" s="15">
        <v>32.910639234174361</v>
      </c>
      <c r="T39" s="15">
        <v>36.262960205121473</v>
      </c>
      <c r="U39" s="15">
        <v>38.198833116840106</v>
      </c>
      <c r="V39" s="16">
        <v>37.417726951289588</v>
      </c>
    </row>
    <row r="40" spans="1:22" x14ac:dyDescent="0.3">
      <c r="A40" s="10" t="s">
        <v>36</v>
      </c>
      <c r="B40" s="34"/>
      <c r="C40" s="15">
        <v>4.0343426425043454</v>
      </c>
      <c r="D40" s="15">
        <v>3.9814480542295776</v>
      </c>
      <c r="E40" s="15">
        <v>4.0753457923266421</v>
      </c>
      <c r="F40" s="15">
        <v>3.9421755854020573</v>
      </c>
      <c r="G40" s="15">
        <v>4.0560784588081882</v>
      </c>
      <c r="H40" s="15">
        <v>4.0593347933884463</v>
      </c>
      <c r="I40" s="15">
        <v>4.0496864095970988</v>
      </c>
      <c r="J40" s="15">
        <v>4.0792545266937603</v>
      </c>
      <c r="K40" s="15">
        <v>4.0828864094538364</v>
      </c>
      <c r="L40" s="15">
        <v>4.1409958754922016</v>
      </c>
      <c r="M40" s="15">
        <v>4.0534250064785287</v>
      </c>
      <c r="N40" s="15">
        <v>4.0603563805220517</v>
      </c>
      <c r="O40" s="15">
        <v>4.1146533842908175</v>
      </c>
      <c r="P40" s="15">
        <v>4.127375010297536</v>
      </c>
      <c r="Q40" s="15">
        <v>4.1667975139606348</v>
      </c>
      <c r="R40" s="15">
        <v>4.0500226086165529</v>
      </c>
      <c r="S40" s="15">
        <v>3.9500434278124112</v>
      </c>
      <c r="T40" s="15">
        <v>4.1232541263572147</v>
      </c>
      <c r="U40" s="15">
        <v>3.9923215342523499</v>
      </c>
      <c r="V40" s="16">
        <v>4.0500761072957205</v>
      </c>
    </row>
    <row r="41" spans="1:22" x14ac:dyDescent="0.3">
      <c r="A41" s="10" t="s">
        <v>37</v>
      </c>
      <c r="B41" s="34"/>
      <c r="C41" s="15">
        <v>13.540037856415834</v>
      </c>
      <c r="D41" s="15">
        <v>16.542158363321359</v>
      </c>
      <c r="E41" s="15">
        <v>16.598848350998704</v>
      </c>
      <c r="F41" s="15">
        <v>14.198692858936557</v>
      </c>
      <c r="G41" s="15">
        <v>15.383308412498501</v>
      </c>
      <c r="H41" s="15">
        <v>12.85999577419911</v>
      </c>
      <c r="I41" s="15">
        <v>10.896832582000254</v>
      </c>
      <c r="J41" s="15">
        <v>12.644622270928489</v>
      </c>
      <c r="K41" s="15">
        <v>10.239417755810479</v>
      </c>
      <c r="L41" s="15">
        <v>11.4000140633788</v>
      </c>
      <c r="M41" s="15">
        <v>13.056971656167571</v>
      </c>
      <c r="N41" s="15">
        <v>14.171926868685865</v>
      </c>
      <c r="O41" s="15">
        <v>13.107309328269086</v>
      </c>
      <c r="P41" s="15">
        <v>12.470858324036595</v>
      </c>
      <c r="Q41" s="15">
        <v>14.456215052843222</v>
      </c>
      <c r="R41" s="15">
        <v>16.144059873452097</v>
      </c>
      <c r="S41" s="15">
        <v>14.628233213033827</v>
      </c>
      <c r="T41" s="15">
        <v>13.968868603362029</v>
      </c>
      <c r="U41" s="15">
        <v>17.677956391225447</v>
      </c>
      <c r="V41" s="16">
        <v>15.40781344009326</v>
      </c>
    </row>
    <row r="42" spans="1:22" x14ac:dyDescent="0.3">
      <c r="A42" s="10" t="s">
        <v>38</v>
      </c>
      <c r="B42" s="34"/>
      <c r="C42" s="15">
        <v>0.98485435623635453</v>
      </c>
      <c r="D42" s="15">
        <v>1.0102091100101194</v>
      </c>
      <c r="E42" s="15">
        <v>1.0145306164971013</v>
      </c>
      <c r="F42" s="15">
        <v>0.97265740708124826</v>
      </c>
      <c r="G42" s="15">
        <v>0.97299055029967074</v>
      </c>
      <c r="H42" s="15">
        <v>1.0025903078520997</v>
      </c>
      <c r="I42" s="15">
        <v>0.9213943519316975</v>
      </c>
      <c r="J42" s="15">
        <v>0.92918436698906626</v>
      </c>
      <c r="K42" s="15">
        <v>1.0084373975324745</v>
      </c>
      <c r="L42" s="15">
        <v>0.91962263945405265</v>
      </c>
      <c r="M42" s="15">
        <v>0.99519467859296251</v>
      </c>
      <c r="N42" s="15">
        <v>1.0177178590087725</v>
      </c>
      <c r="O42" s="15">
        <v>1.0125494877654944</v>
      </c>
      <c r="P42" s="15">
        <v>0.92918436698906626</v>
      </c>
      <c r="Q42" s="15">
        <v>1.0046877421293181</v>
      </c>
      <c r="R42" s="15">
        <v>0.98570480086270251</v>
      </c>
      <c r="S42" s="15">
        <v>1.0016410134210585</v>
      </c>
      <c r="T42" s="15">
        <v>0.98874416776508556</v>
      </c>
      <c r="U42" s="15">
        <v>0.93534943575844687</v>
      </c>
      <c r="V42" s="16">
        <v>1.0192052388475525</v>
      </c>
    </row>
    <row r="43" spans="1:22" x14ac:dyDescent="0.3">
      <c r="A43" s="10" t="s">
        <v>39</v>
      </c>
      <c r="B43" s="34"/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6">
        <v>0</v>
      </c>
    </row>
    <row r="44" spans="1:22" x14ac:dyDescent="0.3">
      <c r="A44" s="10" t="s">
        <v>40</v>
      </c>
      <c r="B44" s="34"/>
      <c r="C44" s="15">
        <v>44.653914506203797</v>
      </c>
      <c r="D44" s="15">
        <v>44.615638817742202</v>
      </c>
      <c r="E44" s="15">
        <v>43.255529205626267</v>
      </c>
      <c r="F44" s="15">
        <v>46.143704198092493</v>
      </c>
      <c r="G44" s="15">
        <v>42.466176476127195</v>
      </c>
      <c r="H44" s="15">
        <v>44.26682413986925</v>
      </c>
      <c r="I44" s="15">
        <v>45.712014830144632</v>
      </c>
      <c r="J44" s="15">
        <v>44.534630361429421</v>
      </c>
      <c r="K44" s="15">
        <v>46.26968581756055</v>
      </c>
      <c r="L44" s="15">
        <v>46.699332586524228</v>
      </c>
      <c r="M44" s="15">
        <v>47.355693742226798</v>
      </c>
      <c r="N44" s="15">
        <v>49.29563490564702</v>
      </c>
      <c r="O44" s="15">
        <v>47.107586976023128</v>
      </c>
      <c r="P44" s="15">
        <v>49.701324581887981</v>
      </c>
      <c r="Q44" s="15">
        <v>50.779692766452996</v>
      </c>
      <c r="R44" s="15">
        <v>50.369369048047645</v>
      </c>
      <c r="S44" s="15">
        <v>51.503755256749905</v>
      </c>
      <c r="T44" s="15">
        <v>50.04351188286887</v>
      </c>
      <c r="U44" s="15">
        <v>49.488402599773664</v>
      </c>
      <c r="V44" s="16">
        <v>50.039150466766422</v>
      </c>
    </row>
    <row r="45" spans="1:22" x14ac:dyDescent="0.3">
      <c r="A45" s="10" t="s">
        <v>41</v>
      </c>
      <c r="B45" s="34"/>
      <c r="C45" s="15">
        <v>97.999457493488862</v>
      </c>
      <c r="D45" s="15">
        <v>101.03036253602644</v>
      </c>
      <c r="E45" s="15">
        <v>97.627146384122454</v>
      </c>
      <c r="F45" s="15">
        <v>95.977294313183009</v>
      </c>
      <c r="G45" s="15">
        <v>93.007004076142422</v>
      </c>
      <c r="H45" s="15">
        <v>90.675560413582005</v>
      </c>
      <c r="I45" s="15">
        <v>90.836593373095823</v>
      </c>
      <c r="J45" s="15">
        <v>90.267492722403532</v>
      </c>
      <c r="K45" s="15">
        <v>91.196160124815776</v>
      </c>
      <c r="L45" s="15">
        <v>96.765399306351085</v>
      </c>
      <c r="M45" s="15">
        <v>96.75182122464237</v>
      </c>
      <c r="N45" s="15">
        <v>101.24302987576047</v>
      </c>
      <c r="O45" s="15">
        <v>100.0249215476546</v>
      </c>
      <c r="P45" s="15">
        <v>100.93492658811176</v>
      </c>
      <c r="Q45" s="15">
        <v>103.71499571284205</v>
      </c>
      <c r="R45" s="15">
        <v>108.58117589696833</v>
      </c>
      <c r="S45" s="15">
        <v>103.99431214519159</v>
      </c>
      <c r="T45" s="15">
        <v>105.38733898547468</v>
      </c>
      <c r="U45" s="15">
        <v>110.29286307785001</v>
      </c>
      <c r="V45" s="16">
        <v>107.93397220429256</v>
      </c>
    </row>
    <row r="46" spans="1:22" x14ac:dyDescent="0.3">
      <c r="A46" s="19" t="s">
        <v>42</v>
      </c>
      <c r="B46" s="35"/>
      <c r="C46" s="36">
        <v>119.79399189875232</v>
      </c>
      <c r="D46" s="36">
        <v>118.94436798133594</v>
      </c>
      <c r="E46" s="36">
        <v>117.16087346400222</v>
      </c>
      <c r="F46" s="36">
        <v>115.7739722022983</v>
      </c>
      <c r="G46" s="36">
        <v>113.57085269952485</v>
      </c>
      <c r="H46" s="36">
        <v>114.34295251973978</v>
      </c>
      <c r="I46" s="36">
        <v>114.24441959248252</v>
      </c>
      <c r="J46" s="36">
        <v>112.50838502742995</v>
      </c>
      <c r="K46" s="36">
        <v>114.32108429716133</v>
      </c>
      <c r="L46" s="36">
        <v>119.71704361364237</v>
      </c>
      <c r="M46" s="36">
        <v>118.76448372335207</v>
      </c>
      <c r="N46" s="36">
        <v>122.38711050139379</v>
      </c>
      <c r="O46" s="36">
        <v>121.75432251184749</v>
      </c>
      <c r="P46" s="36">
        <v>122.13153211335238</v>
      </c>
      <c r="Q46" s="36">
        <v>128.21346442598707</v>
      </c>
      <c r="R46" s="36">
        <v>130.62338548627423</v>
      </c>
      <c r="S46" s="36">
        <v>124.60596167431764</v>
      </c>
      <c r="T46" s="36">
        <v>128.02444816986687</v>
      </c>
      <c r="U46" s="36">
        <v>131.59590953375192</v>
      </c>
      <c r="V46" s="37">
        <v>130.65734049443154</v>
      </c>
    </row>
    <row r="48" spans="1:22" x14ac:dyDescent="0.3">
      <c r="A48" s="25" t="s">
        <v>10</v>
      </c>
      <c r="B48" s="26">
        <v>2025</v>
      </c>
      <c r="C48" s="26">
        <v>2030</v>
      </c>
      <c r="D48" s="26">
        <v>2035</v>
      </c>
      <c r="E48" s="26">
        <v>2040</v>
      </c>
      <c r="F48" s="26">
        <v>2045</v>
      </c>
      <c r="G48" s="26">
        <v>2050</v>
      </c>
      <c r="H48" s="26">
        <v>2055</v>
      </c>
      <c r="I48" s="26">
        <v>2060</v>
      </c>
      <c r="J48" s="26">
        <v>2065</v>
      </c>
      <c r="K48" s="26">
        <v>2070</v>
      </c>
      <c r="L48" s="26">
        <v>2075</v>
      </c>
      <c r="M48" s="26">
        <v>2080</v>
      </c>
      <c r="N48" s="26">
        <v>2085</v>
      </c>
      <c r="O48" s="26">
        <v>2090</v>
      </c>
      <c r="P48" s="26">
        <v>2095</v>
      </c>
      <c r="Q48" s="26">
        <v>2100</v>
      </c>
      <c r="R48" s="26">
        <v>2105</v>
      </c>
      <c r="S48" s="26">
        <v>2110</v>
      </c>
      <c r="T48" s="26">
        <v>2115</v>
      </c>
      <c r="U48" s="26">
        <v>2120</v>
      </c>
      <c r="V48" s="27">
        <v>2125</v>
      </c>
    </row>
    <row r="49" spans="1:22" x14ac:dyDescent="0.3">
      <c r="A49" s="10" t="s">
        <v>30</v>
      </c>
      <c r="B49" s="34"/>
      <c r="C49" s="15">
        <v>7.1059540897967963</v>
      </c>
      <c r="D49" s="15">
        <v>7.6159775419864459</v>
      </c>
      <c r="E49" s="15">
        <v>7.6535721742166452</v>
      </c>
      <c r="F49" s="15">
        <v>8.6949787576178217</v>
      </c>
      <c r="G49" s="15">
        <v>8.1176152108827679</v>
      </c>
      <c r="H49" s="15">
        <v>9.0253538968766556</v>
      </c>
      <c r="I49" s="15">
        <v>8.7420996546219616</v>
      </c>
      <c r="J49" s="15">
        <v>8.3459557103784885</v>
      </c>
      <c r="K49" s="15">
        <v>7.5588542440191038</v>
      </c>
      <c r="L49" s="15">
        <v>8.025722676339285</v>
      </c>
      <c r="M49" s="15">
        <v>6.9853807219035104</v>
      </c>
      <c r="N49" s="15">
        <v>6.7391157326961402</v>
      </c>
      <c r="O49" s="15">
        <v>6.4913714953634791</v>
      </c>
      <c r="P49" s="15">
        <v>5.7274567243754726</v>
      </c>
      <c r="Q49" s="15">
        <v>5.2755394766445161</v>
      </c>
      <c r="R49" s="15">
        <v>4.8361288916346545</v>
      </c>
      <c r="S49" s="15">
        <v>4.8033315026520329</v>
      </c>
      <c r="T49" s="15">
        <v>4.9263525321219417</v>
      </c>
      <c r="U49" s="15">
        <v>4.1223674393988352</v>
      </c>
      <c r="V49" s="16">
        <v>4.5798905012781344</v>
      </c>
    </row>
    <row r="50" spans="1:22" x14ac:dyDescent="0.3">
      <c r="A50" s="10" t="s">
        <v>31</v>
      </c>
      <c r="B50" s="34"/>
      <c r="C50" s="15">
        <v>2.061819891219911</v>
      </c>
      <c r="D50" s="15">
        <v>2.3404865143069848</v>
      </c>
      <c r="E50" s="15">
        <v>2.4631562172379948</v>
      </c>
      <c r="F50" s="15">
        <v>2.325954594425919</v>
      </c>
      <c r="G50" s="15">
        <v>2.5036183753429868</v>
      </c>
      <c r="H50" s="15">
        <v>2.6555063961818077</v>
      </c>
      <c r="I50" s="15">
        <v>2.6774361816176957</v>
      </c>
      <c r="J50" s="15">
        <v>2.8739108071713724</v>
      </c>
      <c r="K50" s="15">
        <v>3.3113932887856574</v>
      </c>
      <c r="L50" s="15">
        <v>2.6632389045156186</v>
      </c>
      <c r="M50" s="15">
        <v>3.4774184827219865</v>
      </c>
      <c r="N50" s="15">
        <v>3.7182166822683795</v>
      </c>
      <c r="O50" s="15">
        <v>3.918304179183981</v>
      </c>
      <c r="P50" s="15">
        <v>4.3460560576035778</v>
      </c>
      <c r="Q50" s="15">
        <v>5.0969485436720889</v>
      </c>
      <c r="R50" s="15">
        <v>4.9901082662260068</v>
      </c>
      <c r="S50" s="15">
        <v>5.5794691686681803</v>
      </c>
      <c r="T50" s="15">
        <v>5.3139283296043134</v>
      </c>
      <c r="U50" s="15">
        <v>5.9697371287849714</v>
      </c>
      <c r="V50" s="16">
        <v>5.5341556111980434</v>
      </c>
    </row>
    <row r="51" spans="1:22" x14ac:dyDescent="0.3">
      <c r="A51" s="10" t="s">
        <v>32</v>
      </c>
      <c r="B51" s="34"/>
      <c r="C51" s="15">
        <v>3.2934003500104323</v>
      </c>
      <c r="D51" s="15">
        <v>2.3961763861811947</v>
      </c>
      <c r="E51" s="15">
        <v>2.0129135906490134</v>
      </c>
      <c r="F51" s="15">
        <v>2.0286520665160555</v>
      </c>
      <c r="G51" s="15">
        <v>2.0655198537445565</v>
      </c>
      <c r="H51" s="15">
        <v>1.6205364366564801</v>
      </c>
      <c r="I51" s="15">
        <v>1.8201597928409949</v>
      </c>
      <c r="J51" s="15">
        <v>1.9205663485449347</v>
      </c>
      <c r="K51" s="15">
        <v>2.2222204263069592</v>
      </c>
      <c r="L51" s="15">
        <v>2.0093406880530047</v>
      </c>
      <c r="M51" s="15">
        <v>2.0726135800363146</v>
      </c>
      <c r="N51" s="15">
        <v>2.1297985589583246</v>
      </c>
      <c r="O51" s="15">
        <v>1.728096282702847</v>
      </c>
      <c r="P51" s="15">
        <v>2.1756738011502312</v>
      </c>
      <c r="Q51" s="15">
        <v>2.0098562508744795</v>
      </c>
      <c r="R51" s="15">
        <v>2.0010972050316629</v>
      </c>
      <c r="S51" s="15">
        <v>2.0205557009939961</v>
      </c>
      <c r="T51" s="15">
        <v>1.9205509948021737</v>
      </c>
      <c r="U51" s="15">
        <v>1.9102393148600938</v>
      </c>
      <c r="V51" s="16">
        <v>1.9537957685342959</v>
      </c>
    </row>
    <row r="52" spans="1:22" x14ac:dyDescent="0.3">
      <c r="A52" s="10" t="s">
        <v>33</v>
      </c>
      <c r="B52" s="34"/>
      <c r="C52" s="15">
        <v>0</v>
      </c>
      <c r="D52" s="15">
        <v>0</v>
      </c>
      <c r="E52" s="15">
        <v>5.2097928793147008E-2</v>
      </c>
      <c r="F52" s="15">
        <v>3.1993372413089798E-2</v>
      </c>
      <c r="G52" s="15">
        <v>3.0184699330650509E-2</v>
      </c>
      <c r="H52" s="15">
        <v>6.0945667442601638E-2</v>
      </c>
      <c r="I52" s="15">
        <v>0.53400166848742425</v>
      </c>
      <c r="J52" s="15">
        <v>0.8465699132497162</v>
      </c>
      <c r="K52" s="15">
        <v>0.91503209843205513</v>
      </c>
      <c r="L52" s="15">
        <v>0.95217893037143375</v>
      </c>
      <c r="M52" s="15">
        <v>1.2217304939906553</v>
      </c>
      <c r="N52" s="15">
        <v>1.1040376676137664</v>
      </c>
      <c r="O52" s="15">
        <v>1.1851123453083796</v>
      </c>
      <c r="P52" s="15">
        <v>1.1957448423073047</v>
      </c>
      <c r="Q52" s="15">
        <v>1.1708961966827636</v>
      </c>
      <c r="R52" s="15">
        <v>1.2319809816636174</v>
      </c>
      <c r="S52" s="15">
        <v>1.0356009613349337</v>
      </c>
      <c r="T52" s="15">
        <v>1.0441646001080487</v>
      </c>
      <c r="U52" s="15">
        <v>0.92556721383476381</v>
      </c>
      <c r="V52" s="16">
        <v>1.0062325687536176</v>
      </c>
    </row>
    <row r="53" spans="1:22" x14ac:dyDescent="0.3">
      <c r="A53" s="10" t="s">
        <v>34</v>
      </c>
      <c r="B53" s="34"/>
      <c r="C53" s="15">
        <v>0.44578881398913173</v>
      </c>
      <c r="D53" s="15">
        <v>0.34588174698931934</v>
      </c>
      <c r="E53" s="15">
        <v>0.32160424210795541</v>
      </c>
      <c r="F53" s="15">
        <v>0.26772586401856974</v>
      </c>
      <c r="G53" s="15">
        <v>0.29034246712513856</v>
      </c>
      <c r="H53" s="15">
        <v>0.34358737285792301</v>
      </c>
      <c r="I53" s="15">
        <v>0.3523608313427834</v>
      </c>
      <c r="J53" s="15">
        <v>0.35000404305321375</v>
      </c>
      <c r="K53" s="15">
        <v>0.32121790049066101</v>
      </c>
      <c r="L53" s="15">
        <v>0.36637708483266829</v>
      </c>
      <c r="M53" s="15">
        <v>0.3463501083457613</v>
      </c>
      <c r="N53" s="15">
        <v>0.31451350386982407</v>
      </c>
      <c r="O53" s="15">
        <v>0.29346877177730069</v>
      </c>
      <c r="P53" s="15">
        <v>0.29764100493364143</v>
      </c>
      <c r="Q53" s="15">
        <v>0.3392155871531875</v>
      </c>
      <c r="R53" s="15">
        <v>0.29245508562811373</v>
      </c>
      <c r="S53" s="15">
        <v>0.29033258043714416</v>
      </c>
      <c r="T53" s="15">
        <v>0.32421149864641197</v>
      </c>
      <c r="U53" s="15">
        <v>0.27051766375380487</v>
      </c>
      <c r="V53" s="16">
        <v>0.33405250280495163</v>
      </c>
    </row>
    <row r="54" spans="1:22" x14ac:dyDescent="0.3">
      <c r="A54" s="10" t="s">
        <v>35</v>
      </c>
      <c r="B54" s="34"/>
      <c r="C54" s="15">
        <v>3.5799997808794553</v>
      </c>
      <c r="D54" s="15">
        <v>3.5102126587023275</v>
      </c>
      <c r="E54" s="15">
        <v>3.3738104257406296</v>
      </c>
      <c r="F54" s="15">
        <v>2.9647127568989071</v>
      </c>
      <c r="G54" s="15">
        <v>2.9598499450700144</v>
      </c>
      <c r="H54" s="15">
        <v>2.6384549528596595</v>
      </c>
      <c r="I54" s="15">
        <v>2.5825232983489772</v>
      </c>
      <c r="J54" s="15">
        <v>2.3047147566565216</v>
      </c>
      <c r="K54" s="15">
        <v>2.4811981842486692</v>
      </c>
      <c r="L54" s="15">
        <v>2.7712407950971527</v>
      </c>
      <c r="M54" s="15">
        <v>2.5526181373475634</v>
      </c>
      <c r="N54" s="15">
        <v>2.5588507074768252</v>
      </c>
      <c r="O54" s="15">
        <v>2.8077782858023261</v>
      </c>
      <c r="P54" s="15">
        <v>2.7099470497518188</v>
      </c>
      <c r="Q54" s="15">
        <v>2.5681345116028163</v>
      </c>
      <c r="R54" s="15">
        <v>2.9277151992749628</v>
      </c>
      <c r="S54" s="15">
        <v>2.6257809185657814</v>
      </c>
      <c r="T54" s="15">
        <v>2.8958123899543091</v>
      </c>
      <c r="U54" s="15">
        <v>3.0239458552987193</v>
      </c>
      <c r="V54" s="16">
        <v>2.9559980110474555</v>
      </c>
    </row>
    <row r="55" spans="1:22" x14ac:dyDescent="0.3">
      <c r="A55" s="10" t="s">
        <v>36</v>
      </c>
      <c r="B55" s="34"/>
      <c r="C55" s="15">
        <v>0.96874860352003367</v>
      </c>
      <c r="D55" s="15">
        <v>0.9804174257307442</v>
      </c>
      <c r="E55" s="15">
        <v>1.074134691178896</v>
      </c>
      <c r="F55" s="15">
        <v>0.87083458177943096</v>
      </c>
      <c r="G55" s="15">
        <v>1.091152607303308</v>
      </c>
      <c r="H55" s="15">
        <v>1.0267689070264414</v>
      </c>
      <c r="I55" s="15">
        <v>0.89364193908007505</v>
      </c>
      <c r="J55" s="15">
        <v>0.84238646466583689</v>
      </c>
      <c r="K55" s="15">
        <v>0.87850949835999903</v>
      </c>
      <c r="L55" s="15">
        <v>0.80750960859103715</v>
      </c>
      <c r="M55" s="15">
        <v>0.83240331191184691</v>
      </c>
      <c r="N55" s="15">
        <v>0.83114908477537475</v>
      </c>
      <c r="O55" s="15">
        <v>0.93882536839478647</v>
      </c>
      <c r="P55" s="15">
        <v>1.009609404335958</v>
      </c>
      <c r="Q55" s="15">
        <v>0.92925198677569909</v>
      </c>
      <c r="R55" s="15">
        <v>0.95572754269930515</v>
      </c>
      <c r="S55" s="15">
        <v>0.87115997964496472</v>
      </c>
      <c r="T55" s="15">
        <v>0.92717278870551445</v>
      </c>
      <c r="U55" s="15">
        <v>0.8054545918034961</v>
      </c>
      <c r="V55" s="16">
        <v>0.86659418495625984</v>
      </c>
    </row>
    <row r="56" spans="1:22" x14ac:dyDescent="0.3">
      <c r="A56" s="10" t="s">
        <v>37</v>
      </c>
      <c r="B56" s="34"/>
      <c r="C56" s="15">
        <v>0.96380982037112617</v>
      </c>
      <c r="D56" s="15">
        <v>1.1500007007035804</v>
      </c>
      <c r="E56" s="15">
        <v>1.3112464064723752</v>
      </c>
      <c r="F56" s="15">
        <v>1.0366583939089506</v>
      </c>
      <c r="G56" s="15">
        <v>1.178906250468196</v>
      </c>
      <c r="H56" s="15">
        <v>0.9261835285521357</v>
      </c>
      <c r="I56" s="15">
        <v>0.66373280835795656</v>
      </c>
      <c r="J56" s="15">
        <v>0.84679921617923148</v>
      </c>
      <c r="K56" s="15">
        <v>0.6511603890939921</v>
      </c>
      <c r="L56" s="15">
        <v>0.69446087544307422</v>
      </c>
      <c r="M56" s="15">
        <v>0.82200800634034044</v>
      </c>
      <c r="N56" s="15">
        <v>0.91683666527540197</v>
      </c>
      <c r="O56" s="15">
        <v>0.88873294005852532</v>
      </c>
      <c r="P56" s="15">
        <v>0.78378325021719486</v>
      </c>
      <c r="Q56" s="15">
        <v>0.89869785708652683</v>
      </c>
      <c r="R56" s="15">
        <v>1.0690808798093554</v>
      </c>
      <c r="S56" s="15">
        <v>0.96850338424305915</v>
      </c>
      <c r="T56" s="15">
        <v>0.92372861910534054</v>
      </c>
      <c r="U56" s="15">
        <v>1.1460718878783653</v>
      </c>
      <c r="V56" s="16">
        <v>1.0017783787134438</v>
      </c>
    </row>
    <row r="57" spans="1:22" x14ac:dyDescent="0.3">
      <c r="A57" s="10" t="s">
        <v>38</v>
      </c>
      <c r="B57" s="34"/>
      <c r="C57" s="15">
        <v>5.6258168767308936E-2</v>
      </c>
      <c r="D57" s="15">
        <v>3.9684447894354484E-2</v>
      </c>
      <c r="E57" s="15">
        <v>3.1911663947966205E-2</v>
      </c>
      <c r="F57" s="15">
        <v>3.7920165477475475E-2</v>
      </c>
      <c r="G57" s="15">
        <v>4.6186005911646705E-2</v>
      </c>
      <c r="H57" s="15">
        <v>7.4027321247641317E-2</v>
      </c>
      <c r="I57" s="15">
        <v>6.7549838037225599E-2</v>
      </c>
      <c r="J57" s="15">
        <v>5.3097333333613814E-2</v>
      </c>
      <c r="K57" s="15">
        <v>7.2993257258661126E-2</v>
      </c>
      <c r="L57" s="15">
        <v>6.5976272138333777E-2</v>
      </c>
      <c r="M57" s="15">
        <v>6.5072676009578057E-2</v>
      </c>
      <c r="N57" s="15">
        <v>5.1801896197474023E-2</v>
      </c>
      <c r="O57" s="15">
        <v>4.4236830270248918E-2</v>
      </c>
      <c r="P57" s="15">
        <v>5.6994828289340292E-2</v>
      </c>
      <c r="Q57" s="15">
        <v>6.7121499070796647E-2</v>
      </c>
      <c r="R57" s="15">
        <v>4.2303716273796442E-2</v>
      </c>
      <c r="S57" s="15">
        <v>7.9751464463989702E-2</v>
      </c>
      <c r="T57" s="15">
        <v>6.5227652530706129E-2</v>
      </c>
      <c r="U57" s="15">
        <v>5.0632826752488189E-2</v>
      </c>
      <c r="V57" s="16">
        <v>6.1970415169927039E-2</v>
      </c>
    </row>
    <row r="58" spans="1:22" x14ac:dyDescent="0.3">
      <c r="A58" s="10" t="s">
        <v>39</v>
      </c>
      <c r="B58" s="34"/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6">
        <v>0</v>
      </c>
    </row>
    <row r="59" spans="1:22" x14ac:dyDescent="0.3">
      <c r="A59" s="10" t="s">
        <v>40</v>
      </c>
      <c r="B59" s="34"/>
      <c r="C59" s="15">
        <v>12.46117433102714</v>
      </c>
      <c r="D59" s="15">
        <v>12.352640442474627</v>
      </c>
      <c r="E59" s="15">
        <v>12.181739910896802</v>
      </c>
      <c r="F59" s="15">
        <v>13.081578790972884</v>
      </c>
      <c r="G59" s="15">
        <v>12.716938139300963</v>
      </c>
      <c r="H59" s="15">
        <v>13.362342397157544</v>
      </c>
      <c r="I59" s="15">
        <v>13.773697297568077</v>
      </c>
      <c r="J59" s="15">
        <v>13.987002779344513</v>
      </c>
      <c r="K59" s="15">
        <v>14.007500057543774</v>
      </c>
      <c r="L59" s="15">
        <v>13.650481199279342</v>
      </c>
      <c r="M59" s="15">
        <v>13.757143278652467</v>
      </c>
      <c r="N59" s="15">
        <v>13.691168641536612</v>
      </c>
      <c r="O59" s="15">
        <v>13.322884302558686</v>
      </c>
      <c r="P59" s="15">
        <v>13.444931425436586</v>
      </c>
      <c r="Q59" s="15">
        <v>13.553240467873849</v>
      </c>
      <c r="R59" s="15">
        <v>13.059315344555941</v>
      </c>
      <c r="S59" s="15">
        <v>13.438957333649146</v>
      </c>
      <c r="T59" s="15">
        <v>13.204996456636476</v>
      </c>
      <c r="U59" s="15">
        <v>12.927911096878665</v>
      </c>
      <c r="V59" s="16">
        <v>13.07407444976409</v>
      </c>
    </row>
    <row r="60" spans="1:22" x14ac:dyDescent="0.3">
      <c r="A60" s="10" t="s">
        <v>41</v>
      </c>
      <c r="B60" s="34"/>
      <c r="C60" s="15">
        <v>18.029990704565062</v>
      </c>
      <c r="D60" s="15">
        <v>18.03295567550563</v>
      </c>
      <c r="E60" s="15">
        <v>17.97284309823667</v>
      </c>
      <c r="F60" s="15">
        <v>17.99170468903765</v>
      </c>
      <c r="G60" s="15">
        <v>17.993032948054132</v>
      </c>
      <c r="H60" s="15">
        <v>18.027777106843423</v>
      </c>
      <c r="I60" s="15">
        <v>17.981145181392311</v>
      </c>
      <c r="J60" s="15">
        <v>18.034000550179719</v>
      </c>
      <c r="K60" s="15">
        <v>18.091361386505096</v>
      </c>
      <c r="L60" s="15">
        <v>17.989668750548944</v>
      </c>
      <c r="M60" s="15">
        <v>18.029245410261794</v>
      </c>
      <c r="N60" s="15">
        <v>18.049806995261687</v>
      </c>
      <c r="O60" s="15">
        <v>18.002457727084575</v>
      </c>
      <c r="P60" s="15">
        <v>18.005265958030897</v>
      </c>
      <c r="Q60" s="15">
        <v>18.016446322409688</v>
      </c>
      <c r="R60" s="15">
        <v>18.05414268261336</v>
      </c>
      <c r="S60" s="15">
        <v>17.984153080566944</v>
      </c>
      <c r="T60" s="15">
        <v>18.016937906932341</v>
      </c>
      <c r="U60" s="15">
        <v>17.95401625861173</v>
      </c>
      <c r="V60" s="16">
        <v>17.960415439651175</v>
      </c>
    </row>
    <row r="61" spans="1:22" x14ac:dyDescent="0.3">
      <c r="A61" s="19" t="s">
        <v>42</v>
      </c>
      <c r="B61" s="35"/>
      <c r="C61" s="36">
        <v>18.475779518554194</v>
      </c>
      <c r="D61" s="36">
        <v>18.378837422494946</v>
      </c>
      <c r="E61" s="36">
        <v>18.294447340344622</v>
      </c>
      <c r="F61" s="36">
        <v>18.259430553056223</v>
      </c>
      <c r="G61" s="36">
        <v>18.283375415179265</v>
      </c>
      <c r="H61" s="36">
        <v>18.371364479701345</v>
      </c>
      <c r="I61" s="36">
        <v>18.333506012735096</v>
      </c>
      <c r="J61" s="36">
        <v>18.384004593232934</v>
      </c>
      <c r="K61" s="36">
        <v>18.412579286995758</v>
      </c>
      <c r="L61" s="36">
        <v>18.356045835381611</v>
      </c>
      <c r="M61" s="36">
        <v>18.375595518607557</v>
      </c>
      <c r="N61" s="36">
        <v>18.364320499131512</v>
      </c>
      <c r="O61" s="36">
        <v>18.295926498861871</v>
      </c>
      <c r="P61" s="36">
        <v>18.302906962964542</v>
      </c>
      <c r="Q61" s="36">
        <v>18.35566190956288</v>
      </c>
      <c r="R61" s="36">
        <v>18.346597768241477</v>
      </c>
      <c r="S61" s="36">
        <v>18.274485661004086</v>
      </c>
      <c r="T61" s="36">
        <v>18.341149405578754</v>
      </c>
      <c r="U61" s="36">
        <v>18.224533922365538</v>
      </c>
      <c r="V61" s="37">
        <v>18.29446794245613</v>
      </c>
    </row>
    <row r="63" spans="1:22" x14ac:dyDescent="0.3">
      <c r="A63" s="25" t="s">
        <v>43</v>
      </c>
      <c r="B63" s="26">
        <v>2025</v>
      </c>
      <c r="C63" s="26">
        <v>2030</v>
      </c>
      <c r="D63" s="26">
        <v>2035</v>
      </c>
      <c r="E63" s="26">
        <v>2040</v>
      </c>
      <c r="F63" s="26">
        <v>2045</v>
      </c>
      <c r="G63" s="26">
        <v>2050</v>
      </c>
      <c r="H63" s="26">
        <v>2055</v>
      </c>
      <c r="I63" s="26">
        <v>2060</v>
      </c>
      <c r="J63" s="26">
        <v>2065</v>
      </c>
      <c r="K63" s="26">
        <v>2070</v>
      </c>
      <c r="L63" s="26">
        <v>2075</v>
      </c>
      <c r="M63" s="26">
        <v>2080</v>
      </c>
      <c r="N63" s="26">
        <v>2085</v>
      </c>
      <c r="O63" s="26">
        <v>2090</v>
      </c>
      <c r="P63" s="26">
        <v>2095</v>
      </c>
      <c r="Q63" s="26">
        <v>2100</v>
      </c>
      <c r="R63" s="26">
        <v>2105</v>
      </c>
      <c r="S63" s="26">
        <v>2110</v>
      </c>
      <c r="T63" s="26">
        <v>2115</v>
      </c>
      <c r="U63" s="26">
        <v>2120</v>
      </c>
      <c r="V63" s="27">
        <v>2125</v>
      </c>
    </row>
    <row r="64" spans="1:22" x14ac:dyDescent="0.3">
      <c r="A64" s="10" t="s">
        <v>44</v>
      </c>
      <c r="B64" s="34"/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6">
        <v>0</v>
      </c>
    </row>
    <row r="65" spans="1:22" x14ac:dyDescent="0.3">
      <c r="A65" s="10" t="s">
        <v>45</v>
      </c>
      <c r="B65" s="34"/>
      <c r="C65" s="15">
        <v>2.3626715225511901</v>
      </c>
      <c r="D65" s="15">
        <v>2.6531983988439833</v>
      </c>
      <c r="E65" s="15">
        <v>1.9262727299293898</v>
      </c>
      <c r="F65" s="15">
        <v>2.1795630542540585</v>
      </c>
      <c r="G65" s="15">
        <v>2.1240557106815197</v>
      </c>
      <c r="H65" s="15">
        <v>2.1401780618167501</v>
      </c>
      <c r="I65" s="15">
        <v>2.8214112469160351</v>
      </c>
      <c r="J65" s="15">
        <v>1.9753313398055772</v>
      </c>
      <c r="K65" s="15">
        <v>1.4680689437151846</v>
      </c>
      <c r="L65" s="15">
        <v>1.7752178015851765</v>
      </c>
      <c r="M65" s="15">
        <v>2.7156555856215041</v>
      </c>
      <c r="N65" s="15">
        <v>1.9987419043607249</v>
      </c>
      <c r="O65" s="15">
        <v>1.857662942768858</v>
      </c>
      <c r="P65" s="15">
        <v>2.0955939162003987</v>
      </c>
      <c r="Q65" s="15">
        <v>1.9649903861231941</v>
      </c>
      <c r="R65" s="15">
        <v>2.1113368072149235</v>
      </c>
      <c r="S65" s="15">
        <v>2.2357224971684468</v>
      </c>
      <c r="T65" s="15">
        <v>1.1713709382649504</v>
      </c>
      <c r="U65" s="15">
        <v>1.3867215687015613</v>
      </c>
      <c r="V65" s="16">
        <v>1.4928834516648464</v>
      </c>
    </row>
    <row r="66" spans="1:22" x14ac:dyDescent="0.3">
      <c r="A66" s="19" t="s">
        <v>46</v>
      </c>
      <c r="B66" s="35"/>
      <c r="C66" s="36">
        <v>0</v>
      </c>
      <c r="D66" s="36">
        <v>4.6183492714156333</v>
      </c>
      <c r="E66" s="36">
        <v>6.2893531743512332</v>
      </c>
      <c r="F66" s="36">
        <v>5.7553406215200864</v>
      </c>
      <c r="G66" s="36">
        <v>5.3999286302434699</v>
      </c>
      <c r="H66" s="36">
        <v>3.5046881887744532</v>
      </c>
      <c r="I66" s="36">
        <v>5.1370398416481011</v>
      </c>
      <c r="J66" s="36">
        <v>5.8568093617574597</v>
      </c>
      <c r="K66" s="36">
        <v>5.9922446031726624</v>
      </c>
      <c r="L66" s="36">
        <v>5.3863074897322507</v>
      </c>
      <c r="M66" s="36">
        <v>6.3502776409435659</v>
      </c>
      <c r="N66" s="36">
        <v>5.1470936482011682</v>
      </c>
      <c r="O66" s="36">
        <v>6.1317781257718869</v>
      </c>
      <c r="P66" s="36">
        <v>4.5368001167919365</v>
      </c>
      <c r="Q66" s="36">
        <v>6.5549772965443935</v>
      </c>
      <c r="R66" s="36">
        <v>6.239358561754333</v>
      </c>
      <c r="S66" s="36">
        <v>7.4815016142989812</v>
      </c>
      <c r="T66" s="36">
        <v>5.1573952187172152</v>
      </c>
      <c r="U66" s="36">
        <v>6.1443273114237549</v>
      </c>
      <c r="V66" s="37">
        <v>6.4526861109847982</v>
      </c>
    </row>
  </sheetData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20" sqref="I20"/>
    </sheetView>
  </sheetViews>
  <sheetFormatPr defaultRowHeight="13.5" x14ac:dyDescent="0.3"/>
  <cols>
    <col min="1" max="1" width="37.1640625" style="23" bestFit="1" customWidth="1"/>
    <col min="2" max="2" width="9.33203125" style="5"/>
    <col min="3" max="3" width="9.6640625" style="5" bestFit="1" customWidth="1"/>
    <col min="4" max="16384" width="9.33203125" style="5"/>
  </cols>
  <sheetData>
    <row r="1" spans="1:22" x14ac:dyDescent="0.3">
      <c r="A1" s="1" t="s">
        <v>0</v>
      </c>
      <c r="B1" s="2">
        <v>2025</v>
      </c>
      <c r="C1" s="3">
        <v>2030</v>
      </c>
      <c r="D1" s="3">
        <v>2035</v>
      </c>
      <c r="E1" s="3">
        <v>2040</v>
      </c>
      <c r="F1" s="3">
        <v>2045</v>
      </c>
      <c r="G1" s="3">
        <v>2050</v>
      </c>
      <c r="H1" s="3">
        <v>2055</v>
      </c>
      <c r="I1" s="3">
        <v>2060</v>
      </c>
      <c r="J1" s="3">
        <v>2065</v>
      </c>
      <c r="K1" s="3">
        <v>2070</v>
      </c>
      <c r="L1" s="3">
        <v>2075</v>
      </c>
      <c r="M1" s="3">
        <v>2080</v>
      </c>
      <c r="N1" s="3">
        <v>2085</v>
      </c>
      <c r="O1" s="3">
        <v>2090</v>
      </c>
      <c r="P1" s="3">
        <v>2095</v>
      </c>
      <c r="Q1" s="3">
        <v>2100</v>
      </c>
      <c r="R1" s="3">
        <v>2105</v>
      </c>
      <c r="S1" s="3">
        <v>2110</v>
      </c>
      <c r="T1" s="3">
        <v>2115</v>
      </c>
      <c r="U1" s="3">
        <v>2120</v>
      </c>
      <c r="V1" s="4">
        <v>2125</v>
      </c>
    </row>
    <row r="2" spans="1:22" x14ac:dyDescent="0.3">
      <c r="A2" s="6" t="s">
        <v>1</v>
      </c>
      <c r="B2" s="7">
        <v>3315.6527711474141</v>
      </c>
      <c r="C2" s="8">
        <v>3385.9150956809344</v>
      </c>
      <c r="D2" s="8">
        <v>3456.1715221335103</v>
      </c>
      <c r="E2" s="8">
        <v>3456.1715221335103</v>
      </c>
      <c r="F2" s="8">
        <v>3456.1715221335103</v>
      </c>
      <c r="G2" s="8">
        <v>3456.1715221335103</v>
      </c>
      <c r="H2" s="8">
        <v>3456.1715221335103</v>
      </c>
      <c r="I2" s="8">
        <v>3456.1715221335103</v>
      </c>
      <c r="J2" s="8">
        <v>3456.1715221335103</v>
      </c>
      <c r="K2" s="8">
        <v>3456.1715221335103</v>
      </c>
      <c r="L2" s="8">
        <v>3456.1715221335103</v>
      </c>
      <c r="M2" s="8">
        <v>3456.1715221335103</v>
      </c>
      <c r="N2" s="8">
        <v>3456.1715221335103</v>
      </c>
      <c r="O2" s="8">
        <v>3456.1715221335103</v>
      </c>
      <c r="P2" s="8">
        <v>3456.1715221335103</v>
      </c>
      <c r="Q2" s="8">
        <v>3456.1715221335103</v>
      </c>
      <c r="R2" s="8">
        <v>3456.1715221335103</v>
      </c>
      <c r="S2" s="8">
        <v>3456.1715221335103</v>
      </c>
      <c r="T2" s="8">
        <v>3456.1715221335103</v>
      </c>
      <c r="U2" s="8">
        <v>3456.1715221335103</v>
      </c>
      <c r="V2" s="9">
        <v>3456.1715221335103</v>
      </c>
    </row>
    <row r="3" spans="1:22" x14ac:dyDescent="0.3">
      <c r="A3" s="10" t="s">
        <v>2</v>
      </c>
      <c r="B3" s="11">
        <v>3251.706476972518</v>
      </c>
      <c r="C3" s="12">
        <v>3191.8386202523966</v>
      </c>
      <c r="D3" s="12">
        <v>3268.0253553263165</v>
      </c>
      <c r="E3" s="12">
        <v>3261.4311090762694</v>
      </c>
      <c r="F3" s="12">
        <v>3238.4845290537378</v>
      </c>
      <c r="G3" s="12">
        <v>3251.2171338153557</v>
      </c>
      <c r="H3" s="12">
        <v>3258.3978490478844</v>
      </c>
      <c r="I3" s="12">
        <v>3266.7505683167315</v>
      </c>
      <c r="J3" s="12">
        <v>3265.2987607984819</v>
      </c>
      <c r="K3" s="12">
        <v>3259.6464672975835</v>
      </c>
      <c r="L3" s="12">
        <v>3264.8880309162155</v>
      </c>
      <c r="M3" s="12">
        <v>3264.5869324414953</v>
      </c>
      <c r="N3" s="12">
        <v>3268.8440510044015</v>
      </c>
      <c r="O3" s="12">
        <v>3268.7980574512353</v>
      </c>
      <c r="P3" s="12">
        <v>3265.9909375723209</v>
      </c>
      <c r="Q3" s="12">
        <v>3272.5027550523646</v>
      </c>
      <c r="R3" s="12">
        <v>3267.9023020327027</v>
      </c>
      <c r="S3" s="12">
        <v>3274.8393981837494</v>
      </c>
      <c r="T3" s="12">
        <v>3272.8863552315224</v>
      </c>
      <c r="U3" s="12">
        <v>3271.9872886859307</v>
      </c>
      <c r="V3" s="13">
        <v>3270.3857939345808</v>
      </c>
    </row>
    <row r="4" spans="1:22" x14ac:dyDescent="0.3">
      <c r="A4" s="10" t="s">
        <v>3</v>
      </c>
      <c r="B4" s="14">
        <v>672.44129592120385</v>
      </c>
      <c r="C4" s="15">
        <v>669.6638470131777</v>
      </c>
      <c r="D4" s="15">
        <v>671.64239268379572</v>
      </c>
      <c r="E4" s="15">
        <v>673.37512035978045</v>
      </c>
      <c r="F4" s="15">
        <v>677.34590422667236</v>
      </c>
      <c r="G4" s="15">
        <v>682.67978802288508</v>
      </c>
      <c r="H4" s="15">
        <v>686.6892470116702</v>
      </c>
      <c r="I4" s="15">
        <v>690.98899399183392</v>
      </c>
      <c r="J4" s="15">
        <v>695.6007434871558</v>
      </c>
      <c r="K4" s="15">
        <v>701.51638449914446</v>
      </c>
      <c r="L4" s="15">
        <v>709.08058559904691</v>
      </c>
      <c r="M4" s="15">
        <v>716.93251256059693</v>
      </c>
      <c r="N4" s="15">
        <v>723.60272812601352</v>
      </c>
      <c r="O4" s="15">
        <v>730.14720258952343</v>
      </c>
      <c r="P4" s="15">
        <v>737.00143399476815</v>
      </c>
      <c r="Q4" s="15">
        <v>743.15170457950398</v>
      </c>
      <c r="R4" s="15">
        <v>748.35613447755622</v>
      </c>
      <c r="S4" s="15">
        <v>753.55240470062279</v>
      </c>
      <c r="T4" s="15">
        <v>757.79699407536805</v>
      </c>
      <c r="U4" s="15">
        <v>761.16390320080188</v>
      </c>
      <c r="V4" s="16">
        <v>764.27518477203216</v>
      </c>
    </row>
    <row r="5" spans="1:22" x14ac:dyDescent="0.3">
      <c r="A5" s="10" t="s">
        <v>4</v>
      </c>
      <c r="B5" s="14">
        <v>14.03360120420751</v>
      </c>
      <c r="C5" s="15">
        <v>17.804426818860371</v>
      </c>
      <c r="D5" s="15">
        <v>19.486458959484583</v>
      </c>
      <c r="E5" s="15">
        <v>20.962243026187597</v>
      </c>
      <c r="F5" s="15">
        <v>22.245689034486038</v>
      </c>
      <c r="G5" s="15">
        <v>23.035994298972792</v>
      </c>
      <c r="H5" s="15">
        <v>23.374987504158959</v>
      </c>
      <c r="I5" s="15">
        <v>23.453063960746153</v>
      </c>
      <c r="J5" s="15">
        <v>23.204033821833608</v>
      </c>
      <c r="K5" s="15">
        <v>22.729314418824401</v>
      </c>
      <c r="L5" s="15">
        <v>22.47802600852064</v>
      </c>
      <c r="M5" s="15">
        <v>22.219981065469135</v>
      </c>
      <c r="N5" s="15">
        <v>21.727709979064613</v>
      </c>
      <c r="O5" s="15">
        <v>21.630042589869557</v>
      </c>
      <c r="P5" s="15">
        <v>21.574310479206158</v>
      </c>
      <c r="Q5" s="15">
        <v>21.451404139147211</v>
      </c>
      <c r="R5" s="15">
        <v>21.638548003568392</v>
      </c>
      <c r="S5" s="15">
        <v>21.357289988972099</v>
      </c>
      <c r="T5" s="15">
        <v>21.3991022023156</v>
      </c>
      <c r="U5" s="15">
        <v>21.512089362913439</v>
      </c>
      <c r="V5" s="16">
        <v>21.558167192755377</v>
      </c>
    </row>
    <row r="6" spans="1:22" x14ac:dyDescent="0.3">
      <c r="A6" s="10" t="s">
        <v>5</v>
      </c>
      <c r="B6" s="17">
        <v>686.4748971254113</v>
      </c>
      <c r="C6" s="15">
        <v>687.46827383203811</v>
      </c>
      <c r="D6" s="15">
        <v>691.12885164328031</v>
      </c>
      <c r="E6" s="15">
        <v>694.33736338596805</v>
      </c>
      <c r="F6" s="15">
        <v>699.59159326115844</v>
      </c>
      <c r="G6" s="15">
        <v>705.71578232185789</v>
      </c>
      <c r="H6" s="15">
        <v>710.06423451582918</v>
      </c>
      <c r="I6" s="15">
        <v>714.44205795258006</v>
      </c>
      <c r="J6" s="15">
        <v>718.8047773089894</v>
      </c>
      <c r="K6" s="15">
        <v>724.24569891796887</v>
      </c>
      <c r="L6" s="15">
        <v>731.55861160756751</v>
      </c>
      <c r="M6" s="15">
        <v>739.15249362606608</v>
      </c>
      <c r="N6" s="15">
        <v>745.33043810507809</v>
      </c>
      <c r="O6" s="15">
        <v>751.77724517939293</v>
      </c>
      <c r="P6" s="15">
        <v>758.57574447397428</v>
      </c>
      <c r="Q6" s="15">
        <v>764.60310871865124</v>
      </c>
      <c r="R6" s="15">
        <v>769.99468248112464</v>
      </c>
      <c r="S6" s="15">
        <v>774.90969468959486</v>
      </c>
      <c r="T6" s="15">
        <v>779.19609627768364</v>
      </c>
      <c r="U6" s="15">
        <v>782.67599256371534</v>
      </c>
      <c r="V6" s="16">
        <v>785.83335196478754</v>
      </c>
    </row>
    <row r="7" spans="1:22" x14ac:dyDescent="0.3">
      <c r="A7" s="10" t="s">
        <v>6</v>
      </c>
      <c r="B7" s="11">
        <v>64.927336157968</v>
      </c>
      <c r="C7" s="12">
        <v>65.802859040250539</v>
      </c>
      <c r="D7" s="12">
        <v>69.953158658929922</v>
      </c>
      <c r="E7" s="12">
        <v>71.222703353931749</v>
      </c>
      <c r="F7" s="12">
        <v>72.039019828077372</v>
      </c>
      <c r="G7" s="12">
        <v>72.316846952536068</v>
      </c>
      <c r="H7" s="12">
        <v>73.420406553917829</v>
      </c>
      <c r="I7" s="12">
        <v>74.287371104633863</v>
      </c>
      <c r="J7" s="12">
        <v>75.358406356861281</v>
      </c>
      <c r="K7" s="12">
        <v>75.676093112506251</v>
      </c>
      <c r="L7" s="12">
        <v>75.394582537840535</v>
      </c>
      <c r="M7" s="12">
        <v>75.069044103504567</v>
      </c>
      <c r="N7" s="12">
        <v>75.125299513300163</v>
      </c>
      <c r="O7" s="12">
        <v>75.789260181666336</v>
      </c>
      <c r="P7" s="12">
        <v>75.674268889370921</v>
      </c>
      <c r="Q7" s="12">
        <v>75.755503482797508</v>
      </c>
      <c r="R7" s="12">
        <v>75.579926633745245</v>
      </c>
      <c r="S7" s="12">
        <v>75.876147252858786</v>
      </c>
      <c r="T7" s="12">
        <v>75.860429336043723</v>
      </c>
      <c r="U7" s="12">
        <v>76.190580303578528</v>
      </c>
      <c r="V7" s="13">
        <v>76.847929615461553</v>
      </c>
    </row>
    <row r="8" spans="1:22" x14ac:dyDescent="0.3">
      <c r="A8" s="10" t="s">
        <v>7</v>
      </c>
      <c r="B8" s="18"/>
      <c r="C8" s="12">
        <v>-0.55548978160522822</v>
      </c>
      <c r="D8" s="12">
        <v>0.39570913412360653</v>
      </c>
      <c r="E8" s="12">
        <v>0.34654553519694531</v>
      </c>
      <c r="F8" s="12">
        <v>0.7941567733783792</v>
      </c>
      <c r="G8" s="12">
        <v>1.0667767592425434</v>
      </c>
      <c r="H8" s="12">
        <v>0.80189179775702613</v>
      </c>
      <c r="I8" s="12">
        <v>0.8599493960327429</v>
      </c>
      <c r="J8" s="12">
        <v>0.92234989906437193</v>
      </c>
      <c r="K8" s="12">
        <v>1.1831282023977359</v>
      </c>
      <c r="L8" s="12">
        <v>1.5128402199804896</v>
      </c>
      <c r="M8" s="12">
        <v>1.5703853923100048</v>
      </c>
      <c r="N8" s="12">
        <v>1.3340431130833181</v>
      </c>
      <c r="O8" s="12">
        <v>1.3088948927019857</v>
      </c>
      <c r="P8" s="12">
        <v>1.3708462810489443</v>
      </c>
      <c r="Q8" s="12">
        <v>1.2300541169471657</v>
      </c>
      <c r="R8" s="12">
        <v>1.0408859796104508</v>
      </c>
      <c r="S8" s="12">
        <v>1.0392540446133118</v>
      </c>
      <c r="T8" s="12">
        <v>0.84891787494905202</v>
      </c>
      <c r="U8" s="12">
        <v>0.67338182508676425</v>
      </c>
      <c r="V8" s="13">
        <v>0.6222563142460551</v>
      </c>
    </row>
    <row r="9" spans="1:22" x14ac:dyDescent="0.3">
      <c r="A9" s="10" t="s">
        <v>8</v>
      </c>
      <c r="B9" s="18"/>
      <c r="C9" s="12">
        <v>26.799456084861298</v>
      </c>
      <c r="D9" s="12">
        <v>26.660476334567882</v>
      </c>
      <c r="E9" s="12">
        <v>26.298282176510256</v>
      </c>
      <c r="F9" s="12">
        <v>26.587120899654877</v>
      </c>
      <c r="G9" s="12">
        <v>26.883850630818738</v>
      </c>
      <c r="H9" s="12">
        <v>26.796108202400102</v>
      </c>
      <c r="I9" s="12">
        <v>26.947200690818402</v>
      </c>
      <c r="J9" s="12">
        <v>26.992510785613639</v>
      </c>
      <c r="K9" s="12">
        <v>27.277420820807471</v>
      </c>
      <c r="L9" s="12">
        <v>27.367520072743854</v>
      </c>
      <c r="M9" s="12">
        <v>27.427938933658371</v>
      </c>
      <c r="N9" s="12">
        <v>27.264968240581229</v>
      </c>
      <c r="O9" s="12">
        <v>27.23216817032565</v>
      </c>
      <c r="P9" s="12">
        <v>27.130850529849255</v>
      </c>
      <c r="Q9" s="12">
        <v>27.051624122027896</v>
      </c>
      <c r="R9" s="12">
        <v>26.789508641501964</v>
      </c>
      <c r="S9" s="12">
        <v>26.820527397525762</v>
      </c>
      <c r="T9" s="12">
        <v>26.749778709531842</v>
      </c>
      <c r="U9" s="12">
        <v>26.55794865327826</v>
      </c>
      <c r="V9" s="13">
        <v>26.539919318506975</v>
      </c>
    </row>
    <row r="10" spans="1:22" x14ac:dyDescent="0.3">
      <c r="A10" s="10" t="s">
        <v>9</v>
      </c>
      <c r="B10" s="18"/>
      <c r="C10" s="12">
        <v>-7.7814086784873888</v>
      </c>
      <c r="D10" s="12">
        <v>-6.8332367718959697</v>
      </c>
      <c r="E10" s="12">
        <v>-6.5278337861552158</v>
      </c>
      <c r="F10" s="12">
        <v>-6.2798760977435881</v>
      </c>
      <c r="G10" s="12">
        <v>-6.3326834112958901</v>
      </c>
      <c r="H10" s="12">
        <v>-6.5957016019796395</v>
      </c>
      <c r="I10" s="12">
        <v>-6.6511013582038192</v>
      </c>
      <c r="J10" s="12">
        <v>-6.6477228893542195</v>
      </c>
      <c r="K10" s="12">
        <v>-6.4935166282875523</v>
      </c>
      <c r="L10" s="12">
        <v>-6.3769914887083274</v>
      </c>
      <c r="M10" s="12">
        <v>-6.4186321533739319</v>
      </c>
      <c r="N10" s="12">
        <v>-6.5714420222199843</v>
      </c>
      <c r="O10" s="12">
        <v>-6.548902676839341</v>
      </c>
      <c r="P10" s="12">
        <v>-6.419716302989297</v>
      </c>
      <c r="Q10" s="12">
        <v>-6.4570025877108463</v>
      </c>
      <c r="R10" s="12">
        <v>-6.4040489327317598</v>
      </c>
      <c r="S10" s="12">
        <v>-6.4485309540912601</v>
      </c>
      <c r="T10" s="12">
        <v>-6.5481388298483809</v>
      </c>
      <c r="U10" s="12">
        <v>-6.5445124781601631</v>
      </c>
      <c r="V10" s="13">
        <v>-6.5759761417710623</v>
      </c>
    </row>
    <row r="11" spans="1:22" x14ac:dyDescent="0.3">
      <c r="A11" s="10" t="s">
        <v>10</v>
      </c>
      <c r="B11" s="18"/>
      <c r="C11" s="12">
        <v>-19.573537187979138</v>
      </c>
      <c r="D11" s="12">
        <v>-19.431530428548307</v>
      </c>
      <c r="E11" s="12">
        <v>-19.423902855158094</v>
      </c>
      <c r="F11" s="12">
        <v>-19.513088028532909</v>
      </c>
      <c r="G11" s="12">
        <v>-19.484390460280306</v>
      </c>
      <c r="H11" s="12">
        <v>-19.398514802663438</v>
      </c>
      <c r="I11" s="12">
        <v>-19.436149936581838</v>
      </c>
      <c r="J11" s="12">
        <v>-19.422437997195047</v>
      </c>
      <c r="K11" s="12">
        <v>-19.600775990122184</v>
      </c>
      <c r="L11" s="12">
        <v>-19.477688364055037</v>
      </c>
      <c r="M11" s="12">
        <v>-19.438921387974435</v>
      </c>
      <c r="N11" s="12">
        <v>-19.359483105277928</v>
      </c>
      <c r="O11" s="12">
        <v>-19.374370600784324</v>
      </c>
      <c r="P11" s="12">
        <v>-19.340287945811014</v>
      </c>
      <c r="Q11" s="12">
        <v>-19.364567417369884</v>
      </c>
      <c r="R11" s="12">
        <v>-19.344573729159755</v>
      </c>
      <c r="S11" s="12">
        <v>-19.332742398821189</v>
      </c>
      <c r="T11" s="12">
        <v>-19.35272200473441</v>
      </c>
      <c r="U11" s="12">
        <v>-19.34005435003133</v>
      </c>
      <c r="V11" s="13">
        <v>-19.341686862489858</v>
      </c>
    </row>
    <row r="12" spans="1:22" x14ac:dyDescent="0.3">
      <c r="A12" s="10" t="s">
        <v>11</v>
      </c>
      <c r="B12" s="11">
        <v>243.50269945732373</v>
      </c>
      <c r="C12" s="12">
        <v>260.82540159116053</v>
      </c>
      <c r="D12" s="12">
        <v>260.63394853045975</v>
      </c>
      <c r="E12" s="12">
        <v>261.19879625157029</v>
      </c>
      <c r="F12" s="12">
        <v>264.94648370059383</v>
      </c>
      <c r="G12" s="12">
        <v>267.20418558317647</v>
      </c>
      <c r="H12" s="12">
        <v>269.38793348742416</v>
      </c>
      <c r="I12" s="12">
        <v>272.20127825014328</v>
      </c>
      <c r="J12" s="12">
        <v>275.4578065233739</v>
      </c>
      <c r="K12" s="12">
        <v>278.31650553549787</v>
      </c>
      <c r="L12" s="12">
        <v>281.43435950058023</v>
      </c>
      <c r="M12" s="12">
        <v>283.16057702762532</v>
      </c>
      <c r="N12" s="12">
        <v>284.27746012225197</v>
      </c>
      <c r="O12" s="12">
        <v>285.9399558614893</v>
      </c>
      <c r="P12" s="12">
        <v>287.4913734634863</v>
      </c>
      <c r="Q12" s="12">
        <v>288.7038317633187</v>
      </c>
      <c r="R12" s="12">
        <v>290.52281831227731</v>
      </c>
      <c r="S12" s="12">
        <v>291.694817534484</v>
      </c>
      <c r="T12" s="12">
        <v>292.16997106534387</v>
      </c>
      <c r="U12" s="12">
        <v>293.45723503021117</v>
      </c>
      <c r="V12" s="13">
        <v>294.19192364244816</v>
      </c>
    </row>
    <row r="13" spans="1:22" x14ac:dyDescent="0.3">
      <c r="A13" s="19" t="s">
        <v>12</v>
      </c>
      <c r="B13" s="20">
        <v>21.798589761823973</v>
      </c>
      <c r="C13" s="21">
        <v>21.277510879883657</v>
      </c>
      <c r="D13" s="21">
        <v>21.765465753479372</v>
      </c>
      <c r="E13" s="21">
        <v>21.777183386859882</v>
      </c>
      <c r="F13" s="21">
        <v>21.912483910110069</v>
      </c>
      <c r="G13" s="21">
        <v>22.00568368907863</v>
      </c>
      <c r="H13" s="21">
        <v>22.373218270635487</v>
      </c>
      <c r="I13" s="21">
        <v>22.729313230109941</v>
      </c>
      <c r="J13" s="21">
        <v>23.201306854695254</v>
      </c>
      <c r="K13" s="21">
        <v>23.404688909521322</v>
      </c>
      <c r="L13" s="21">
        <v>23.389849280139412</v>
      </c>
      <c r="M13" s="21">
        <v>23.293769701046518</v>
      </c>
      <c r="N13" s="21">
        <v>23.267563157387613</v>
      </c>
      <c r="O13" s="21">
        <v>23.46023438175278</v>
      </c>
      <c r="P13" s="21">
        <v>23.402193775371703</v>
      </c>
      <c r="Q13" s="21">
        <v>23.394879472355228</v>
      </c>
      <c r="R13" s="21">
        <v>23.298294815367722</v>
      </c>
      <c r="S13" s="21">
        <v>23.388540813326166</v>
      </c>
      <c r="T13" s="21">
        <v>23.350400168988152</v>
      </c>
      <c r="U13" s="21">
        <v>23.385443625564957</v>
      </c>
      <c r="V13" s="22">
        <v>23.548723731413688</v>
      </c>
    </row>
    <row r="14" spans="1:22" x14ac:dyDescent="0.3">
      <c r="B14" s="12"/>
      <c r="C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x14ac:dyDescent="0.3">
      <c r="A15" s="25" t="s">
        <v>13</v>
      </c>
      <c r="B15" s="26">
        <v>2025</v>
      </c>
      <c r="C15" s="26">
        <v>2030</v>
      </c>
      <c r="D15" s="26">
        <v>2035</v>
      </c>
      <c r="E15" s="26">
        <v>2040</v>
      </c>
      <c r="F15" s="26">
        <v>2045</v>
      </c>
      <c r="G15" s="26">
        <v>2050</v>
      </c>
      <c r="H15" s="26">
        <v>2055</v>
      </c>
      <c r="I15" s="26">
        <v>2060</v>
      </c>
      <c r="J15" s="26">
        <v>2065</v>
      </c>
      <c r="K15" s="26">
        <v>2070</v>
      </c>
      <c r="L15" s="26">
        <v>2075</v>
      </c>
      <c r="M15" s="26">
        <v>2080</v>
      </c>
      <c r="N15" s="26">
        <v>2085</v>
      </c>
      <c r="O15" s="26">
        <v>2090</v>
      </c>
      <c r="P15" s="26">
        <v>2095</v>
      </c>
      <c r="Q15" s="26">
        <v>2100</v>
      </c>
      <c r="R15" s="26">
        <v>2105</v>
      </c>
      <c r="S15" s="26">
        <v>2110</v>
      </c>
      <c r="T15" s="26">
        <v>2115</v>
      </c>
      <c r="U15" s="26">
        <v>2120</v>
      </c>
      <c r="V15" s="27">
        <v>2125</v>
      </c>
    </row>
    <row r="16" spans="1:22" x14ac:dyDescent="0.3">
      <c r="A16" s="10" t="s">
        <v>14</v>
      </c>
      <c r="B16" s="28">
        <v>877.59079402481495</v>
      </c>
      <c r="C16" s="12">
        <v>911.40360558528562</v>
      </c>
      <c r="D16" s="12">
        <v>933.60632425016922</v>
      </c>
      <c r="E16" s="12">
        <v>938.12303220146737</v>
      </c>
      <c r="F16" s="12">
        <v>934.28515857822242</v>
      </c>
      <c r="G16" s="12">
        <v>939.34637828229324</v>
      </c>
      <c r="H16" s="12">
        <v>945.12904644753644</v>
      </c>
      <c r="I16" s="12">
        <v>952.87317625802416</v>
      </c>
      <c r="J16" s="12">
        <v>963.70757133652478</v>
      </c>
      <c r="K16" s="12">
        <v>966.90495154446023</v>
      </c>
      <c r="L16" s="12">
        <v>980.62697541487501</v>
      </c>
      <c r="M16" s="12">
        <v>994.62511423407034</v>
      </c>
      <c r="N16" s="12">
        <v>1017.2483216506209</v>
      </c>
      <c r="O16" s="12">
        <v>1033.9733465000113</v>
      </c>
      <c r="P16" s="12">
        <v>1051.1082506316748</v>
      </c>
      <c r="Q16" s="12">
        <v>1075.3799819193355</v>
      </c>
      <c r="R16" s="12">
        <v>1084.3438122249186</v>
      </c>
      <c r="S16" s="12">
        <v>1096.6135523392556</v>
      </c>
      <c r="T16" s="12">
        <v>1112.7577100417068</v>
      </c>
      <c r="U16" s="12">
        <v>1123.467903598623</v>
      </c>
      <c r="V16" s="13">
        <v>1134.2453875964761</v>
      </c>
    </row>
    <row r="17" spans="1:22" x14ac:dyDescent="0.3">
      <c r="A17" s="10" t="s">
        <v>15</v>
      </c>
      <c r="B17" s="28">
        <v>612.21128362287777</v>
      </c>
      <c r="C17" s="12">
        <v>683.21259433466878</v>
      </c>
      <c r="D17" s="12">
        <v>731.81801289168959</v>
      </c>
      <c r="E17" s="12">
        <v>747.35423376708252</v>
      </c>
      <c r="F17" s="12">
        <v>757.3898990416053</v>
      </c>
      <c r="G17" s="12">
        <v>758.96233990562428</v>
      </c>
      <c r="H17" s="12">
        <v>788.11322740797709</v>
      </c>
      <c r="I17" s="12">
        <v>803.09403745051156</v>
      </c>
      <c r="J17" s="12">
        <v>812.97269961542952</v>
      </c>
      <c r="K17" s="12">
        <v>833.49082137298876</v>
      </c>
      <c r="L17" s="12">
        <v>853.26260202561218</v>
      </c>
      <c r="M17" s="12">
        <v>873.62712578940614</v>
      </c>
      <c r="N17" s="12">
        <v>876.89260850483186</v>
      </c>
      <c r="O17" s="12">
        <v>897.25380506463364</v>
      </c>
      <c r="P17" s="12">
        <v>896.61620077696148</v>
      </c>
      <c r="Q17" s="12">
        <v>909.40289432118686</v>
      </c>
      <c r="R17" s="12">
        <v>918.32434823679341</v>
      </c>
      <c r="S17" s="12">
        <v>926.67695649037853</v>
      </c>
      <c r="T17" s="12">
        <v>923.79221222743013</v>
      </c>
      <c r="U17" s="12">
        <v>932.0146496267555</v>
      </c>
      <c r="V17" s="13">
        <v>940.31736600846227</v>
      </c>
    </row>
    <row r="18" spans="1:22" x14ac:dyDescent="0.3">
      <c r="A18" s="10" t="s">
        <v>16</v>
      </c>
      <c r="B18" s="28">
        <v>933.72807513335954</v>
      </c>
      <c r="C18" s="12">
        <v>957.31635906463362</v>
      </c>
      <c r="D18" s="12">
        <v>966.06581033273392</v>
      </c>
      <c r="E18" s="12">
        <v>969.894938261486</v>
      </c>
      <c r="F18" s="12">
        <v>983.98946786457032</v>
      </c>
      <c r="G18" s="12">
        <v>992.69176552893464</v>
      </c>
      <c r="H18" s="12">
        <v>991.6698575210969</v>
      </c>
      <c r="I18" s="12">
        <v>994.14601707575684</v>
      </c>
      <c r="J18" s="12">
        <v>989.19934153531028</v>
      </c>
      <c r="K18" s="12">
        <v>986.08032235250062</v>
      </c>
      <c r="L18" s="12">
        <v>962.33150998761039</v>
      </c>
      <c r="M18" s="12">
        <v>938.04650084244099</v>
      </c>
      <c r="N18" s="12">
        <v>909.27238795877543</v>
      </c>
      <c r="O18" s="12">
        <v>881.5181703113027</v>
      </c>
      <c r="P18" s="12">
        <v>864.45841049188357</v>
      </c>
      <c r="Q18" s="12">
        <v>848.98142234931913</v>
      </c>
      <c r="R18" s="12">
        <v>832.05643952019352</v>
      </c>
      <c r="S18" s="12">
        <v>814.05200482048281</v>
      </c>
      <c r="T18" s="12">
        <v>809.0329950760522</v>
      </c>
      <c r="U18" s="12">
        <v>800.70349174682724</v>
      </c>
      <c r="V18" s="13">
        <v>782.08283185320579</v>
      </c>
    </row>
    <row r="19" spans="1:22" x14ac:dyDescent="0.3">
      <c r="A19" s="10" t="s">
        <v>17</v>
      </c>
      <c r="B19" s="28">
        <v>197.59204304668771</v>
      </c>
      <c r="C19" s="12">
        <v>209.88296475139509</v>
      </c>
      <c r="D19" s="12">
        <v>213.87633958577365</v>
      </c>
      <c r="E19" s="12">
        <v>215.74678854916212</v>
      </c>
      <c r="F19" s="12">
        <v>211.59824114166392</v>
      </c>
      <c r="G19" s="12">
        <v>209.82168745359084</v>
      </c>
      <c r="H19" s="12">
        <v>202.94287024708899</v>
      </c>
      <c r="I19" s="12">
        <v>203.10494714035426</v>
      </c>
      <c r="J19" s="12">
        <v>201.60786890178471</v>
      </c>
      <c r="K19" s="12">
        <v>199.19210106501131</v>
      </c>
      <c r="L19" s="12">
        <v>202.92497327971697</v>
      </c>
      <c r="M19" s="12">
        <v>199.9875333299621</v>
      </c>
      <c r="N19" s="12">
        <v>198.42399082057386</v>
      </c>
      <c r="O19" s="12">
        <v>203.66679528796516</v>
      </c>
      <c r="P19" s="12">
        <v>201.18536028360091</v>
      </c>
      <c r="Q19" s="12">
        <v>192.67069480671401</v>
      </c>
      <c r="R19" s="12">
        <v>193.23856552991091</v>
      </c>
      <c r="S19" s="12">
        <v>191.93445718165736</v>
      </c>
      <c r="T19" s="12">
        <v>188.90630364425971</v>
      </c>
      <c r="U19" s="12">
        <v>186.33608794841678</v>
      </c>
      <c r="V19" s="13">
        <v>186.30334615011796</v>
      </c>
    </row>
    <row r="20" spans="1:22" x14ac:dyDescent="0.3">
      <c r="A20" s="10" t="s">
        <v>18</v>
      </c>
      <c r="B20" s="28">
        <v>267.12833288379926</v>
      </c>
      <c r="C20" s="12">
        <v>268.90398621182391</v>
      </c>
      <c r="D20" s="12">
        <v>279.86928122484858</v>
      </c>
      <c r="E20" s="12">
        <v>280.4191203806879</v>
      </c>
      <c r="F20" s="12">
        <v>285.9533376286646</v>
      </c>
      <c r="G20" s="12">
        <v>286.31246320798925</v>
      </c>
      <c r="H20" s="12">
        <v>281.53103355498865</v>
      </c>
      <c r="I20" s="12">
        <v>270.83449979728459</v>
      </c>
      <c r="J20" s="12">
        <v>259.26408125591399</v>
      </c>
      <c r="K20" s="12">
        <v>252.11810183378134</v>
      </c>
      <c r="L20" s="12">
        <v>238.77807408374846</v>
      </c>
      <c r="M20" s="12">
        <v>233.21678588925477</v>
      </c>
      <c r="N20" s="12">
        <v>237.53998863382949</v>
      </c>
      <c r="O20" s="12">
        <v>240.09538607401294</v>
      </c>
      <c r="P20" s="12">
        <v>246.44241351472647</v>
      </c>
      <c r="Q20" s="12">
        <v>239.15862634718616</v>
      </c>
      <c r="R20" s="12">
        <v>231.99883492748756</v>
      </c>
      <c r="S20" s="12">
        <v>235.79405377568065</v>
      </c>
      <c r="T20" s="12">
        <v>231.63579537792185</v>
      </c>
      <c r="U20" s="12">
        <v>225.02555260563651</v>
      </c>
      <c r="V20" s="13">
        <v>227.76704254035698</v>
      </c>
    </row>
    <row r="21" spans="1:22" x14ac:dyDescent="0.3">
      <c r="A21" s="10" t="s">
        <v>19</v>
      </c>
      <c r="B21" s="28">
        <v>276.36378686708088</v>
      </c>
      <c r="C21" s="12">
        <v>265.58756089254274</v>
      </c>
      <c r="D21" s="12">
        <v>244.07206423944362</v>
      </c>
      <c r="E21" s="12">
        <v>217.94548104791897</v>
      </c>
      <c r="F21" s="12">
        <v>193.84620077122156</v>
      </c>
      <c r="G21" s="12">
        <v>171.85645428481328</v>
      </c>
      <c r="H21" s="12">
        <v>151.22209503715914</v>
      </c>
      <c r="I21" s="12">
        <v>134.67172446242031</v>
      </c>
      <c r="J21" s="12">
        <v>128.20588894169992</v>
      </c>
      <c r="K21" s="12">
        <v>117.60108902926392</v>
      </c>
      <c r="L21" s="12">
        <v>114.66891963852373</v>
      </c>
      <c r="M21" s="12">
        <v>111.59220828833334</v>
      </c>
      <c r="N21" s="12">
        <v>108.74493831124036</v>
      </c>
      <c r="O21" s="12">
        <v>95.628877294433522</v>
      </c>
      <c r="P21" s="12">
        <v>94.232128262724615</v>
      </c>
      <c r="Q21" s="12">
        <v>86.969946475368616</v>
      </c>
      <c r="R21" s="12">
        <v>93.688025925322393</v>
      </c>
      <c r="S21" s="12">
        <v>93.745339379564498</v>
      </c>
      <c r="T21" s="12">
        <v>91.063663489710422</v>
      </c>
      <c r="U21" s="12">
        <v>85.701593252198592</v>
      </c>
      <c r="V21" s="13">
        <v>83.171067166504926</v>
      </c>
    </row>
    <row r="22" spans="1:22" x14ac:dyDescent="0.3">
      <c r="A22" s="19" t="s">
        <v>20</v>
      </c>
      <c r="B22" s="29">
        <v>87.092161394007533</v>
      </c>
      <c r="C22" s="21">
        <v>89.608024840706776</v>
      </c>
      <c r="D22" s="21">
        <v>86.863689608971725</v>
      </c>
      <c r="E22" s="21">
        <v>86.687927925826727</v>
      </c>
      <c r="F22" s="21">
        <v>89.109217107684529</v>
      </c>
      <c r="G22" s="21">
        <v>97.180433470388763</v>
      </c>
      <c r="H22" s="21">
        <v>95.563391917789588</v>
      </c>
      <c r="I22" s="21">
        <v>97.447119949286687</v>
      </c>
      <c r="J22" s="21">
        <v>101.21407054697646</v>
      </c>
      <c r="K22" s="21">
        <v>100.78413493563471</v>
      </c>
      <c r="L22" s="21">
        <v>103.57846770355492</v>
      </c>
      <c r="M22" s="21">
        <v>105.07625376017479</v>
      </c>
      <c r="N22" s="21">
        <v>108.04928625377001</v>
      </c>
      <c r="O22" s="21">
        <v>104.0351416012824</v>
      </c>
      <c r="P22" s="21">
        <v>102.12875817206991</v>
      </c>
      <c r="Q22" s="21">
        <v>103.60795591453198</v>
      </c>
      <c r="R22" s="21">
        <v>102.52149576901617</v>
      </c>
      <c r="S22" s="21">
        <v>97.35515814662341</v>
      </c>
      <c r="T22" s="21">
        <v>98.982842276562181</v>
      </c>
      <c r="U22" s="21">
        <v>102.92224335518632</v>
      </c>
      <c r="V22" s="22">
        <v>102.28448081851987</v>
      </c>
    </row>
    <row r="24" spans="1:22" x14ac:dyDescent="0.3">
      <c r="A24" s="25" t="s">
        <v>21</v>
      </c>
      <c r="B24" s="26">
        <v>2025</v>
      </c>
      <c r="C24" s="26">
        <v>2030</v>
      </c>
      <c r="D24" s="26">
        <v>2035</v>
      </c>
      <c r="E24" s="26">
        <v>2040</v>
      </c>
      <c r="F24" s="26">
        <v>2045</v>
      </c>
      <c r="G24" s="26">
        <v>2050</v>
      </c>
      <c r="H24" s="26">
        <v>2055</v>
      </c>
      <c r="I24" s="26">
        <v>2060</v>
      </c>
      <c r="J24" s="26">
        <v>2065</v>
      </c>
      <c r="K24" s="26">
        <v>2070</v>
      </c>
      <c r="L24" s="26">
        <v>2075</v>
      </c>
      <c r="M24" s="26">
        <v>2080</v>
      </c>
      <c r="N24" s="26">
        <v>2085</v>
      </c>
      <c r="O24" s="26">
        <v>2090</v>
      </c>
      <c r="P24" s="26">
        <v>2095</v>
      </c>
      <c r="Q24" s="26">
        <v>2100</v>
      </c>
      <c r="R24" s="26">
        <v>2105</v>
      </c>
      <c r="S24" s="26">
        <v>2110</v>
      </c>
      <c r="T24" s="26">
        <v>2115</v>
      </c>
      <c r="U24" s="26">
        <v>2120</v>
      </c>
      <c r="V24" s="27">
        <v>2125</v>
      </c>
    </row>
    <row r="25" spans="1:22" x14ac:dyDescent="0.3">
      <c r="A25" s="10" t="s">
        <v>22</v>
      </c>
      <c r="B25" s="30"/>
      <c r="C25" s="30">
        <v>797905.73928742553</v>
      </c>
      <c r="D25" s="30">
        <v>842135.0431103647</v>
      </c>
      <c r="E25" s="30">
        <v>823664.0638210813</v>
      </c>
      <c r="F25" s="30">
        <v>800796.90991040668</v>
      </c>
      <c r="G25" s="30">
        <v>876858.83886388806</v>
      </c>
      <c r="H25" s="30">
        <v>823893.26697441726</v>
      </c>
      <c r="I25" s="30">
        <v>831212.39006697258</v>
      </c>
      <c r="J25" s="30">
        <v>820809.44110941794</v>
      </c>
      <c r="K25" s="30">
        <v>781168.18764224974</v>
      </c>
      <c r="L25" s="30">
        <v>758652.58845888847</v>
      </c>
      <c r="M25" s="30">
        <v>731949.60075103678</v>
      </c>
      <c r="N25" s="30">
        <v>722543.6191608056</v>
      </c>
      <c r="O25" s="30">
        <v>708109.01329504629</v>
      </c>
      <c r="P25" s="30">
        <v>699717.55318608368</v>
      </c>
      <c r="Q25" s="30">
        <v>702831.8909032247</v>
      </c>
      <c r="R25" s="30">
        <v>692048.45519778272</v>
      </c>
      <c r="S25" s="30">
        <v>698229.66814900108</v>
      </c>
      <c r="T25" s="30">
        <v>687875.56581304548</v>
      </c>
      <c r="U25" s="30">
        <v>682241.04919881513</v>
      </c>
      <c r="V25" s="31">
        <v>680815.49584775069</v>
      </c>
    </row>
    <row r="26" spans="1:22" x14ac:dyDescent="0.3">
      <c r="A26" s="10" t="s">
        <v>23</v>
      </c>
      <c r="B26" s="30"/>
      <c r="C26" s="30">
        <v>670235.65527611971</v>
      </c>
      <c r="D26" s="30">
        <v>764386.33930299035</v>
      </c>
      <c r="E26" s="30">
        <v>811119.67913551955</v>
      </c>
      <c r="F26" s="30">
        <v>797454.58022876666</v>
      </c>
      <c r="G26" s="30">
        <v>698216.71384742588</v>
      </c>
      <c r="H26" s="30">
        <v>740277.46810753038</v>
      </c>
      <c r="I26" s="30">
        <v>750948.6835252645</v>
      </c>
      <c r="J26" s="30">
        <v>742417.89198254142</v>
      </c>
      <c r="K26" s="30">
        <v>811942.53467679163</v>
      </c>
      <c r="L26" s="30">
        <v>769924.2344463265</v>
      </c>
      <c r="M26" s="30">
        <v>779567.86689017236</v>
      </c>
      <c r="N26" s="30">
        <v>768579.96028740215</v>
      </c>
      <c r="O26" s="30">
        <v>735269.7107696844</v>
      </c>
      <c r="P26" s="30">
        <v>707588.66314693657</v>
      </c>
      <c r="Q26" s="30">
        <v>676751.54545021453</v>
      </c>
      <c r="R26" s="30">
        <v>676367.86030553887</v>
      </c>
      <c r="S26" s="30">
        <v>668992.11734230584</v>
      </c>
      <c r="T26" s="30">
        <v>664594.78805549536</v>
      </c>
      <c r="U26" s="30">
        <v>666835.54285102035</v>
      </c>
      <c r="V26" s="31">
        <v>655820.43941430433</v>
      </c>
    </row>
    <row r="27" spans="1:22" x14ac:dyDescent="0.3">
      <c r="A27" s="10" t="s">
        <v>24</v>
      </c>
      <c r="B27" s="30"/>
      <c r="C27" s="30">
        <v>519997.86398971366</v>
      </c>
      <c r="D27" s="30">
        <v>434140.94094915292</v>
      </c>
      <c r="E27" s="30">
        <v>414504.92749921436</v>
      </c>
      <c r="F27" s="30">
        <v>465218.89614555205</v>
      </c>
      <c r="G27" s="30">
        <v>524512.85245224624</v>
      </c>
      <c r="H27" s="30">
        <v>572914.94139100588</v>
      </c>
      <c r="I27" s="30">
        <v>563646.81857349561</v>
      </c>
      <c r="J27" s="30">
        <v>547349.62313273037</v>
      </c>
      <c r="K27" s="30">
        <v>487716.73379741283</v>
      </c>
      <c r="L27" s="30">
        <v>544023.13352654548</v>
      </c>
      <c r="M27" s="30">
        <v>544646.08305001387</v>
      </c>
      <c r="N27" s="30">
        <v>546866.45296565187</v>
      </c>
      <c r="O27" s="30">
        <v>618642.54357651272</v>
      </c>
      <c r="P27" s="30">
        <v>599548.33108119667</v>
      </c>
      <c r="Q27" s="30">
        <v>603717.55743759871</v>
      </c>
      <c r="R27" s="30">
        <v>598204.63821799494</v>
      </c>
      <c r="S27" s="30">
        <v>568122.8738086184</v>
      </c>
      <c r="T27" s="30">
        <v>549372.74316575762</v>
      </c>
      <c r="U27" s="30">
        <v>518048.86678843031</v>
      </c>
      <c r="V27" s="31">
        <v>521297.55472231819</v>
      </c>
    </row>
    <row r="28" spans="1:22" x14ac:dyDescent="0.3">
      <c r="A28" s="10" t="s">
        <v>25</v>
      </c>
      <c r="B28" s="30"/>
      <c r="C28" s="30">
        <v>533266.11248033668</v>
      </c>
      <c r="D28" s="30">
        <v>511084.62553955405</v>
      </c>
      <c r="E28" s="30">
        <v>473202.06669355516</v>
      </c>
      <c r="F28" s="30">
        <v>408686.02891874278</v>
      </c>
      <c r="G28" s="30">
        <v>366937.87207489263</v>
      </c>
      <c r="H28" s="30">
        <v>299988.88054339297</v>
      </c>
      <c r="I28" s="30">
        <v>281553.06497248512</v>
      </c>
      <c r="J28" s="30">
        <v>318698.62348639686</v>
      </c>
      <c r="K28" s="30">
        <v>348942.27139614651</v>
      </c>
      <c r="L28" s="30">
        <v>379919.28154812579</v>
      </c>
      <c r="M28" s="30">
        <v>376007.54096976179</v>
      </c>
      <c r="N28" s="30">
        <v>373130.32429148268</v>
      </c>
      <c r="O28" s="30">
        <v>315443.87772598839</v>
      </c>
      <c r="P28" s="30">
        <v>340013.1373077358</v>
      </c>
      <c r="Q28" s="30">
        <v>366713.20232378575</v>
      </c>
      <c r="R28" s="30">
        <v>357614.35463644238</v>
      </c>
      <c r="S28" s="30">
        <v>405568.49056589609</v>
      </c>
      <c r="T28" s="30">
        <v>398207.16423423518</v>
      </c>
      <c r="U28" s="30">
        <v>412839.5343345009</v>
      </c>
      <c r="V28" s="31">
        <v>396698.0800021083</v>
      </c>
    </row>
    <row r="29" spans="1:22" x14ac:dyDescent="0.3">
      <c r="A29" s="10" t="s">
        <v>26</v>
      </c>
      <c r="B29" s="30"/>
      <c r="C29" s="30">
        <v>362458.9909447917</v>
      </c>
      <c r="D29" s="30">
        <v>381914.41500918614</v>
      </c>
      <c r="E29" s="30">
        <v>363033.15840867732</v>
      </c>
      <c r="F29" s="30">
        <v>354966.36743813002</v>
      </c>
      <c r="G29" s="30">
        <v>334225.50861964439</v>
      </c>
      <c r="H29" s="30">
        <v>311840.47526941157</v>
      </c>
      <c r="I29" s="30">
        <v>296259.21090595459</v>
      </c>
      <c r="J29" s="30">
        <v>244134.22021834337</v>
      </c>
      <c r="K29" s="30">
        <v>218435.68587581901</v>
      </c>
      <c r="L29" s="30">
        <v>174439.63281713717</v>
      </c>
      <c r="M29" s="30">
        <v>166700.65417585237</v>
      </c>
      <c r="N29" s="30">
        <v>179822.0017516643</v>
      </c>
      <c r="O29" s="30">
        <v>206709.6558149691</v>
      </c>
      <c r="P29" s="30">
        <v>230508.50475416158</v>
      </c>
      <c r="Q29" s="30">
        <v>217715.18505036391</v>
      </c>
      <c r="R29" s="30">
        <v>219746.51938234363</v>
      </c>
      <c r="S29" s="30">
        <v>193313.97238267036</v>
      </c>
      <c r="T29" s="30">
        <v>217097.7651773988</v>
      </c>
      <c r="U29" s="30">
        <v>241396.43853436538</v>
      </c>
      <c r="V29" s="31">
        <v>253396.97861087741</v>
      </c>
    </row>
    <row r="30" spans="1:22" x14ac:dyDescent="0.3">
      <c r="A30" s="10" t="s">
        <v>27</v>
      </c>
      <c r="B30" s="30"/>
      <c r="C30" s="30">
        <v>169187.62418183807</v>
      </c>
      <c r="D30" s="30">
        <v>182758.30854216538</v>
      </c>
      <c r="E30" s="30">
        <v>209698.79517292639</v>
      </c>
      <c r="F30" s="30">
        <v>224762.6954913176</v>
      </c>
      <c r="G30" s="30">
        <v>234425.06535611051</v>
      </c>
      <c r="H30" s="30">
        <v>262608.32698822313</v>
      </c>
      <c r="I30" s="30">
        <v>262249.9854806267</v>
      </c>
      <c r="J30" s="30">
        <v>267672.38490392815</v>
      </c>
      <c r="K30" s="30">
        <v>245762.22446707246</v>
      </c>
      <c r="L30" s="30">
        <v>230457.38415697112</v>
      </c>
      <c r="M30" s="30">
        <v>224973.2617848338</v>
      </c>
      <c r="N30" s="30">
        <v>191369.60114942474</v>
      </c>
      <c r="O30" s="30">
        <v>170512.55461238523</v>
      </c>
      <c r="P30" s="30">
        <v>141227.98842157741</v>
      </c>
      <c r="Q30" s="30">
        <v>131987.48194510932</v>
      </c>
      <c r="R30" s="30">
        <v>141557.53068035486</v>
      </c>
      <c r="S30" s="30">
        <v>146575.38881047367</v>
      </c>
      <c r="T30" s="30">
        <v>160301.38613368574</v>
      </c>
      <c r="U30" s="30">
        <v>143234.7956294546</v>
      </c>
      <c r="V30" s="31">
        <v>136245.39433621761</v>
      </c>
    </row>
    <row r="31" spans="1:22" x14ac:dyDescent="0.3">
      <c r="A31" s="19" t="s">
        <v>28</v>
      </c>
      <c r="B31" s="32"/>
      <c r="C31" s="32">
        <v>138786.63409220747</v>
      </c>
      <c r="D31" s="32">
        <v>151605.68287293782</v>
      </c>
      <c r="E31" s="32">
        <v>166208.41834533092</v>
      </c>
      <c r="F31" s="32">
        <v>186599.05092085435</v>
      </c>
      <c r="G31" s="32">
        <v>216571.48968646114</v>
      </c>
      <c r="H31" s="32">
        <v>249418.97171242634</v>
      </c>
      <c r="I31" s="32">
        <v>288933.12428996962</v>
      </c>
      <c r="J31" s="32">
        <v>337070.41557345976</v>
      </c>
      <c r="K31" s="32">
        <v>385230.10047839757</v>
      </c>
      <c r="L31" s="32">
        <v>425859.62252822012</v>
      </c>
      <c r="M31" s="32">
        <v>457725.649883306</v>
      </c>
      <c r="N31" s="32">
        <v>504867.79119864677</v>
      </c>
      <c r="O31" s="32">
        <v>531483.01497753127</v>
      </c>
      <c r="P31" s="32">
        <v>564817.26231812336</v>
      </c>
      <c r="Q31" s="32">
        <v>588976.18869368755</v>
      </c>
      <c r="R31" s="32">
        <v>600513.99781046296</v>
      </c>
      <c r="S31" s="32">
        <v>611889.95517719234</v>
      </c>
      <c r="T31" s="32">
        <v>611885.79053083062</v>
      </c>
      <c r="U31" s="32">
        <v>624247.98335234448</v>
      </c>
      <c r="V31" s="33">
        <v>643041.01776373037</v>
      </c>
    </row>
    <row r="33" spans="1:22" x14ac:dyDescent="0.3">
      <c r="A33" s="25" t="s">
        <v>29</v>
      </c>
      <c r="B33" s="26">
        <v>2025</v>
      </c>
      <c r="C33" s="26">
        <v>2030</v>
      </c>
      <c r="D33" s="26">
        <v>2035</v>
      </c>
      <c r="E33" s="26">
        <v>2040</v>
      </c>
      <c r="F33" s="26">
        <v>2045</v>
      </c>
      <c r="G33" s="26">
        <v>2050</v>
      </c>
      <c r="H33" s="26">
        <v>2055</v>
      </c>
      <c r="I33" s="26">
        <v>2060</v>
      </c>
      <c r="J33" s="26">
        <v>2065</v>
      </c>
      <c r="K33" s="26">
        <v>2070</v>
      </c>
      <c r="L33" s="26">
        <v>2075</v>
      </c>
      <c r="M33" s="26">
        <v>2080</v>
      </c>
      <c r="N33" s="26">
        <v>2085</v>
      </c>
      <c r="O33" s="26">
        <v>2090</v>
      </c>
      <c r="P33" s="26">
        <v>2095</v>
      </c>
      <c r="Q33" s="26">
        <v>2100</v>
      </c>
      <c r="R33" s="26">
        <v>2105</v>
      </c>
      <c r="S33" s="26">
        <v>2110</v>
      </c>
      <c r="T33" s="26">
        <v>2115</v>
      </c>
      <c r="U33" s="26">
        <v>2120</v>
      </c>
      <c r="V33" s="27">
        <v>2125</v>
      </c>
    </row>
    <row r="34" spans="1:22" x14ac:dyDescent="0.3">
      <c r="A34" s="10" t="s">
        <v>30</v>
      </c>
      <c r="B34" s="34"/>
      <c r="C34" s="15">
        <v>25.345528136167186</v>
      </c>
      <c r="D34" s="15">
        <v>25.350326091418136</v>
      </c>
      <c r="E34" s="15">
        <v>24.956392558362545</v>
      </c>
      <c r="F34" s="15">
        <v>29.644229059316793</v>
      </c>
      <c r="G34" s="15">
        <v>26.376855065520086</v>
      </c>
      <c r="H34" s="15">
        <v>24.93383100896002</v>
      </c>
      <c r="I34" s="15">
        <v>21.818432788680532</v>
      </c>
      <c r="J34" s="15">
        <v>19.840321457208614</v>
      </c>
      <c r="K34" s="15">
        <v>18.845088138770397</v>
      </c>
      <c r="L34" s="15">
        <v>16.739579451699544</v>
      </c>
      <c r="M34" s="15">
        <v>13.929299802664387</v>
      </c>
      <c r="N34" s="15">
        <v>14.941045976616341</v>
      </c>
      <c r="O34" s="15">
        <v>14.860193671455615</v>
      </c>
      <c r="P34" s="15">
        <v>14.606219379660551</v>
      </c>
      <c r="Q34" s="15">
        <v>12.405524573418674</v>
      </c>
      <c r="R34" s="15">
        <v>13.152687556029774</v>
      </c>
      <c r="S34" s="15">
        <v>12.854222282510776</v>
      </c>
      <c r="T34" s="15">
        <v>12.233958316480235</v>
      </c>
      <c r="U34" s="15">
        <v>10.995697074288877</v>
      </c>
      <c r="V34" s="16">
        <v>11.706866467833805</v>
      </c>
    </row>
    <row r="35" spans="1:22" x14ac:dyDescent="0.3">
      <c r="A35" s="10" t="s">
        <v>31</v>
      </c>
      <c r="B35" s="34"/>
      <c r="C35" s="15">
        <v>8.5168998510479366</v>
      </c>
      <c r="D35" s="15">
        <v>7.2262182085263831</v>
      </c>
      <c r="E35" s="15">
        <v>9.0561742798946696</v>
      </c>
      <c r="F35" s="15">
        <v>8.8626839909218571</v>
      </c>
      <c r="G35" s="15">
        <v>9.5572789338255042</v>
      </c>
      <c r="H35" s="15">
        <v>9.009529397589068</v>
      </c>
      <c r="I35" s="15">
        <v>9.4252807435300561</v>
      </c>
      <c r="J35" s="15">
        <v>10.821043389437104</v>
      </c>
      <c r="K35" s="15">
        <v>11.928230741819112</v>
      </c>
      <c r="L35" s="15">
        <v>12.831276416370505</v>
      </c>
      <c r="M35" s="15">
        <v>15.976117563860898</v>
      </c>
      <c r="N35" s="15">
        <v>13.791466708384606</v>
      </c>
      <c r="O35" s="15">
        <v>14.215518273078994</v>
      </c>
      <c r="P35" s="15">
        <v>14.933775508078766</v>
      </c>
      <c r="Q35" s="15">
        <v>16.017395165860425</v>
      </c>
      <c r="R35" s="15">
        <v>15.83713204084604</v>
      </c>
      <c r="S35" s="15">
        <v>15.300829937385425</v>
      </c>
      <c r="T35" s="15">
        <v>16.145059157795863</v>
      </c>
      <c r="U35" s="15">
        <v>17.338718619093481</v>
      </c>
      <c r="V35" s="16">
        <v>17.075742416822386</v>
      </c>
    </row>
    <row r="36" spans="1:22" x14ac:dyDescent="0.3">
      <c r="A36" s="10" t="s">
        <v>32</v>
      </c>
      <c r="B36" s="34"/>
      <c r="C36" s="15">
        <v>15.152440851696438</v>
      </c>
      <c r="D36" s="15">
        <v>11.70283319681608</v>
      </c>
      <c r="E36" s="15">
        <v>12.914241144020354</v>
      </c>
      <c r="F36" s="15">
        <v>10.559178329692147</v>
      </c>
      <c r="G36" s="15">
        <v>10.598527778131773</v>
      </c>
      <c r="H36" s="15">
        <v>11.328979416260738</v>
      </c>
      <c r="I36" s="15">
        <v>9.3108177923215081</v>
      </c>
      <c r="J36" s="15">
        <v>10.416502518072599</v>
      </c>
      <c r="K36" s="15">
        <v>12.263825999384988</v>
      </c>
      <c r="L36" s="15">
        <v>11.548225336318271</v>
      </c>
      <c r="M36" s="15">
        <v>12.16150489088818</v>
      </c>
      <c r="N36" s="15">
        <v>12.621795265702772</v>
      </c>
      <c r="O36" s="15">
        <v>15.993920965115953</v>
      </c>
      <c r="P36" s="15">
        <v>14.272950225226634</v>
      </c>
      <c r="Q36" s="15">
        <v>13.512484887718168</v>
      </c>
      <c r="R36" s="15">
        <v>12.58365435194824</v>
      </c>
      <c r="S36" s="15">
        <v>14.138833770245194</v>
      </c>
      <c r="T36" s="15">
        <v>13.692287483052073</v>
      </c>
      <c r="U36" s="15">
        <v>13.333488950171716</v>
      </c>
      <c r="V36" s="16">
        <v>12.61312451414633</v>
      </c>
    </row>
    <row r="37" spans="1:22" x14ac:dyDescent="0.3">
      <c r="A37" s="10" t="s">
        <v>33</v>
      </c>
      <c r="B37" s="34"/>
      <c r="C37" s="15">
        <v>0</v>
      </c>
      <c r="D37" s="15">
        <v>0</v>
      </c>
      <c r="E37" s="15">
        <v>0</v>
      </c>
      <c r="F37" s="15">
        <v>0</v>
      </c>
      <c r="G37" s="15">
        <v>0.10624141705570726</v>
      </c>
      <c r="H37" s="15">
        <v>0.50889638769683787</v>
      </c>
      <c r="I37" s="15">
        <v>1.6105418995994696</v>
      </c>
      <c r="J37" s="15">
        <v>2.5707679216590815</v>
      </c>
      <c r="K37" s="15">
        <v>3.9102542072529878</v>
      </c>
      <c r="L37" s="15">
        <v>3.6775693131917664</v>
      </c>
      <c r="M37" s="15">
        <v>3.3967450126883829</v>
      </c>
      <c r="N37" s="15">
        <v>3.6671399601274963</v>
      </c>
      <c r="O37" s="15">
        <v>3.4744626641682204</v>
      </c>
      <c r="P37" s="15">
        <v>3.4861005286907361</v>
      </c>
      <c r="Q37" s="15">
        <v>3.238059350316536</v>
      </c>
      <c r="R37" s="15">
        <v>3.6302108396364079</v>
      </c>
      <c r="S37" s="15">
        <v>3.5706136104744228</v>
      </c>
      <c r="T37" s="15">
        <v>3.2897695757778842</v>
      </c>
      <c r="U37" s="15">
        <v>3.3713844005923299</v>
      </c>
      <c r="V37" s="16">
        <v>3.3858333525378521</v>
      </c>
    </row>
    <row r="38" spans="1:22" x14ac:dyDescent="0.3">
      <c r="A38" s="10" t="s">
        <v>34</v>
      </c>
      <c r="B38" s="34"/>
      <c r="C38" s="15">
        <v>26.650943616040827</v>
      </c>
      <c r="D38" s="15">
        <v>26.117817548704327</v>
      </c>
      <c r="E38" s="15">
        <v>34.617821315796618</v>
      </c>
      <c r="F38" s="15">
        <v>31.07660638878939</v>
      </c>
      <c r="G38" s="15">
        <v>29.25518329408105</v>
      </c>
      <c r="H38" s="15">
        <v>26.590657316441764</v>
      </c>
      <c r="I38" s="15">
        <v>29.954566654172542</v>
      </c>
      <c r="J38" s="15">
        <v>25.650442437378739</v>
      </c>
      <c r="K38" s="15">
        <v>27.395768024799406</v>
      </c>
      <c r="L38" s="15">
        <v>28.326612934068159</v>
      </c>
      <c r="M38" s="15">
        <v>25.718930782298738</v>
      </c>
      <c r="N38" s="15">
        <v>24.923831872900525</v>
      </c>
      <c r="O38" s="15">
        <v>24.350121533174125</v>
      </c>
      <c r="P38" s="15">
        <v>23.522161399010113</v>
      </c>
      <c r="Q38" s="15">
        <v>27.880288707520155</v>
      </c>
      <c r="R38" s="15">
        <v>23.118894588400057</v>
      </c>
      <c r="S38" s="15">
        <v>23.993878470568745</v>
      </c>
      <c r="T38" s="15">
        <v>24.550912681181813</v>
      </c>
      <c r="U38" s="15">
        <v>24.039504980889596</v>
      </c>
      <c r="V38" s="16">
        <v>23.263308138805019</v>
      </c>
    </row>
    <row r="39" spans="1:22" x14ac:dyDescent="0.3">
      <c r="A39" s="10" t="s">
        <v>35</v>
      </c>
      <c r="B39" s="34"/>
      <c r="C39" s="15">
        <v>38.488663077670886</v>
      </c>
      <c r="D39" s="15">
        <v>37.722445137210812</v>
      </c>
      <c r="E39" s="15">
        <v>30.43546941698612</v>
      </c>
      <c r="F39" s="15">
        <v>26.106132120129654</v>
      </c>
      <c r="G39" s="15">
        <v>31.434066237016893</v>
      </c>
      <c r="H39" s="15">
        <v>34.549644250324889</v>
      </c>
      <c r="I39" s="15">
        <v>39.584066944579199</v>
      </c>
      <c r="J39" s="15">
        <v>37.100333052934339</v>
      </c>
      <c r="K39" s="15">
        <v>39.463664681753663</v>
      </c>
      <c r="L39" s="15">
        <v>40.412784909272602</v>
      </c>
      <c r="M39" s="15">
        <v>43.512599729850727</v>
      </c>
      <c r="N39" s="15">
        <v>43.880042010692506</v>
      </c>
      <c r="O39" s="15">
        <v>41.581845482251865</v>
      </c>
      <c r="P39" s="15">
        <v>44.740254945142063</v>
      </c>
      <c r="Q39" s="15">
        <v>44.447592319734952</v>
      </c>
      <c r="R39" s="15">
        <v>42.657077809676714</v>
      </c>
      <c r="S39" s="15">
        <v>41.390172891968476</v>
      </c>
      <c r="T39" s="15">
        <v>44.290485580604077</v>
      </c>
      <c r="U39" s="15">
        <v>43.359032842833649</v>
      </c>
      <c r="V39" s="16">
        <v>40.451324028337403</v>
      </c>
    </row>
    <row r="40" spans="1:22" x14ac:dyDescent="0.3">
      <c r="A40" s="10" t="s">
        <v>36</v>
      </c>
      <c r="B40" s="34"/>
      <c r="C40" s="15">
        <v>2.9888225461612707</v>
      </c>
      <c r="D40" s="15">
        <v>3.062625187660891</v>
      </c>
      <c r="E40" s="15">
        <v>2.972427065741849</v>
      </c>
      <c r="F40" s="15">
        <v>3.0410016201288239</v>
      </c>
      <c r="G40" s="15">
        <v>2.9875278649395196</v>
      </c>
      <c r="H40" s="15">
        <v>3.0634273433965546</v>
      </c>
      <c r="I40" s="15">
        <v>3.0322721149095631</v>
      </c>
      <c r="J40" s="15">
        <v>3.1405024153766368</v>
      </c>
      <c r="K40" s="15">
        <v>2.9687463127892428</v>
      </c>
      <c r="L40" s="15">
        <v>2.9625663183423372</v>
      </c>
      <c r="M40" s="15">
        <v>3.0225810673367675</v>
      </c>
      <c r="N40" s="15">
        <v>3.0476888220486136</v>
      </c>
      <c r="O40" s="15">
        <v>2.9667157409622296</v>
      </c>
      <c r="P40" s="15">
        <v>2.9883352869165063</v>
      </c>
      <c r="Q40" s="15">
        <v>3.1235022655940692</v>
      </c>
      <c r="R40" s="15">
        <v>3.0645930962031143</v>
      </c>
      <c r="S40" s="15">
        <v>2.9700425762856448</v>
      </c>
      <c r="T40" s="15">
        <v>2.9757413986729215</v>
      </c>
      <c r="U40" s="15">
        <v>3.1033465581345689</v>
      </c>
      <c r="V40" s="16">
        <v>3.0150139271134169</v>
      </c>
    </row>
    <row r="41" spans="1:22" x14ac:dyDescent="0.3">
      <c r="A41" s="10" t="s">
        <v>37</v>
      </c>
      <c r="B41" s="34"/>
      <c r="C41" s="15">
        <v>12.775384022639726</v>
      </c>
      <c r="D41" s="15">
        <v>16.873279460592727</v>
      </c>
      <c r="E41" s="15">
        <v>16.624469856724158</v>
      </c>
      <c r="F41" s="15">
        <v>15.383042848276032</v>
      </c>
      <c r="G41" s="15">
        <v>14.624644938752271</v>
      </c>
      <c r="H41" s="15">
        <v>12.513668613556884</v>
      </c>
      <c r="I41" s="15">
        <v>12.155280357450509</v>
      </c>
      <c r="J41" s="15">
        <v>13.023009042513713</v>
      </c>
      <c r="K41" s="15">
        <v>10.893847232546012</v>
      </c>
      <c r="L41" s="15">
        <v>13.572358931212447</v>
      </c>
      <c r="M41" s="15">
        <v>14.930108478716418</v>
      </c>
      <c r="N41" s="15">
        <v>16.716905304990014</v>
      </c>
      <c r="O41" s="15">
        <v>16.600662807950439</v>
      </c>
      <c r="P41" s="15">
        <v>17.124595870952838</v>
      </c>
      <c r="Q41" s="15">
        <v>18.104623408396737</v>
      </c>
      <c r="R41" s="15">
        <v>18.494997025662347</v>
      </c>
      <c r="S41" s="15">
        <v>16.904488359153074</v>
      </c>
      <c r="T41" s="15">
        <v>17.496839058453496</v>
      </c>
      <c r="U41" s="15">
        <v>15.7118514200573</v>
      </c>
      <c r="V41" s="16">
        <v>18.850679580104394</v>
      </c>
    </row>
    <row r="42" spans="1:22" x14ac:dyDescent="0.3">
      <c r="A42" s="10" t="s">
        <v>38</v>
      </c>
      <c r="B42" s="34"/>
      <c r="C42" s="15">
        <v>1.9640445523362591</v>
      </c>
      <c r="D42" s="15">
        <v>1.9900638738382437</v>
      </c>
      <c r="E42" s="15">
        <v>1.9630887074541086</v>
      </c>
      <c r="F42" s="15">
        <v>1.9894839455928663</v>
      </c>
      <c r="G42" s="15">
        <v>1.9629743822958692</v>
      </c>
      <c r="H42" s="15">
        <v>2.039050479487686</v>
      </c>
      <c r="I42" s="15">
        <v>1.9976632166411188</v>
      </c>
      <c r="J42" s="15">
        <v>1.8019170833291005</v>
      </c>
      <c r="K42" s="15">
        <v>1.6526915665584088</v>
      </c>
      <c r="L42" s="15">
        <v>2.0457067438596468</v>
      </c>
      <c r="M42" s="15">
        <v>1.9921744918575071</v>
      </c>
      <c r="N42" s="15">
        <v>2.0181527586497667</v>
      </c>
      <c r="O42" s="15">
        <v>1.9578025867946038</v>
      </c>
      <c r="P42" s="15">
        <v>2.02168620889596</v>
      </c>
      <c r="Q42" s="15">
        <v>1.9492720610443079</v>
      </c>
      <c r="R42" s="15">
        <v>1.9692204874511863</v>
      </c>
      <c r="S42" s="15">
        <v>1.5707163833005646</v>
      </c>
      <c r="T42" s="15">
        <v>2.0125049316753389</v>
      </c>
      <c r="U42" s="15">
        <v>2.0277000374110381</v>
      </c>
      <c r="V42" s="16">
        <v>1.9736894754834997</v>
      </c>
    </row>
    <row r="43" spans="1:22" x14ac:dyDescent="0.3">
      <c r="A43" s="10" t="s">
        <v>39</v>
      </c>
      <c r="B43" s="34"/>
      <c r="C43" s="15">
        <v>6.4640550003331176</v>
      </c>
      <c r="D43" s="15">
        <v>6.9795042515143635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6">
        <v>0</v>
      </c>
    </row>
    <row r="44" spans="1:22" x14ac:dyDescent="0.3">
      <c r="A44" s="10" t="s">
        <v>40</v>
      </c>
      <c r="B44" s="34"/>
      <c r="C44" s="15">
        <v>49.014868838911561</v>
      </c>
      <c r="D44" s="15">
        <v>44.279377496760603</v>
      </c>
      <c r="E44" s="15">
        <v>46.926807982277573</v>
      </c>
      <c r="F44" s="15">
        <v>49.066091379930803</v>
      </c>
      <c r="G44" s="15">
        <v>46.638903194533071</v>
      </c>
      <c r="H44" s="15">
        <v>45.781236210506663</v>
      </c>
      <c r="I44" s="15">
        <v>42.165073224131568</v>
      </c>
      <c r="J44" s="15">
        <v>43.648635286377399</v>
      </c>
      <c r="K44" s="15">
        <v>46.947399087227488</v>
      </c>
      <c r="L44" s="15">
        <v>44.796650517580083</v>
      </c>
      <c r="M44" s="15">
        <v>45.463667270101844</v>
      </c>
      <c r="N44" s="15">
        <v>45.021447910831213</v>
      </c>
      <c r="O44" s="15">
        <v>48.544095573818787</v>
      </c>
      <c r="P44" s="15">
        <v>47.29904564165669</v>
      </c>
      <c r="Q44" s="15">
        <v>45.173463977313801</v>
      </c>
      <c r="R44" s="15">
        <v>45.203684788460464</v>
      </c>
      <c r="S44" s="15">
        <v>45.864499600615815</v>
      </c>
      <c r="T44" s="15">
        <v>45.361074533106063</v>
      </c>
      <c r="U44" s="15">
        <v>45.039289044146408</v>
      </c>
      <c r="V44" s="16">
        <v>44.781566751340378</v>
      </c>
    </row>
    <row r="45" spans="1:22" x14ac:dyDescent="0.3">
      <c r="A45" s="10" t="s">
        <v>41</v>
      </c>
      <c r="B45" s="34"/>
      <c r="C45" s="15">
        <v>111.69583803805283</v>
      </c>
      <c r="D45" s="15">
        <v>110.90729540757761</v>
      </c>
      <c r="E45" s="15">
        <v>98.92226302918381</v>
      </c>
      <c r="F45" s="15">
        <v>95.585751914058179</v>
      </c>
      <c r="G45" s="15">
        <v>97.648116617537625</v>
      </c>
      <c r="H45" s="15">
        <v>97.947026897272693</v>
      </c>
      <c r="I45" s="15">
        <v>98.93435585771195</v>
      </c>
      <c r="J45" s="15">
        <v>98.714396880531197</v>
      </c>
      <c r="K45" s="15">
        <v>101.92634888087481</v>
      </c>
      <c r="L45" s="15">
        <v>103.79006742026712</v>
      </c>
      <c r="M45" s="15">
        <v>108.92113103786328</v>
      </c>
      <c r="N45" s="15">
        <v>110.68423680721212</v>
      </c>
      <c r="O45" s="15">
        <v>111.65112219177792</v>
      </c>
      <c r="P45" s="15">
        <v>114.17391795356406</v>
      </c>
      <c r="Q45" s="15">
        <v>112.79845403208387</v>
      </c>
      <c r="R45" s="15">
        <v>111.38957320745382</v>
      </c>
      <c r="S45" s="15">
        <v>108.6999198113236</v>
      </c>
      <c r="T45" s="15">
        <v>112.13664550251191</v>
      </c>
      <c r="U45" s="15">
        <v>109.24121990258296</v>
      </c>
      <c r="V45" s="16">
        <v>109.07227376237907</v>
      </c>
    </row>
    <row r="46" spans="1:22" x14ac:dyDescent="0.3">
      <c r="A46" s="19" t="s">
        <v>42</v>
      </c>
      <c r="B46" s="35"/>
      <c r="C46" s="36">
        <v>138.34678165409366</v>
      </c>
      <c r="D46" s="36">
        <v>137.02511295628196</v>
      </c>
      <c r="E46" s="36">
        <v>133.54008434498041</v>
      </c>
      <c r="F46" s="36">
        <v>126.66235830284755</v>
      </c>
      <c r="G46" s="36">
        <v>126.90329991161869</v>
      </c>
      <c r="H46" s="36">
        <v>124.53768421371447</v>
      </c>
      <c r="I46" s="36">
        <v>128.88892251188449</v>
      </c>
      <c r="J46" s="36">
        <v>124.36483931790994</v>
      </c>
      <c r="K46" s="36">
        <v>129.32211690567422</v>
      </c>
      <c r="L46" s="36">
        <v>132.11668035433524</v>
      </c>
      <c r="M46" s="36">
        <v>134.640061820162</v>
      </c>
      <c r="N46" s="36">
        <v>135.60806868011264</v>
      </c>
      <c r="O46" s="36">
        <v>136.00124372495205</v>
      </c>
      <c r="P46" s="36">
        <v>137.6960793525742</v>
      </c>
      <c r="Q46" s="36">
        <v>140.67874273960405</v>
      </c>
      <c r="R46" s="36">
        <v>134.50846779585387</v>
      </c>
      <c r="S46" s="36">
        <v>132.69379828189236</v>
      </c>
      <c r="T46" s="36">
        <v>136.68755818369371</v>
      </c>
      <c r="U46" s="36">
        <v>133.28072488347254</v>
      </c>
      <c r="V46" s="37">
        <v>132.3355819011841</v>
      </c>
    </row>
    <row r="48" spans="1:22" x14ac:dyDescent="0.3">
      <c r="A48" s="25" t="s">
        <v>10</v>
      </c>
      <c r="B48" s="26">
        <v>2025</v>
      </c>
      <c r="C48" s="26">
        <v>2030</v>
      </c>
      <c r="D48" s="26">
        <v>2035</v>
      </c>
      <c r="E48" s="26">
        <v>2040</v>
      </c>
      <c r="F48" s="26">
        <v>2045</v>
      </c>
      <c r="G48" s="26">
        <v>2050</v>
      </c>
      <c r="H48" s="26">
        <v>2055</v>
      </c>
      <c r="I48" s="26">
        <v>2060</v>
      </c>
      <c r="J48" s="26">
        <v>2065</v>
      </c>
      <c r="K48" s="26">
        <v>2070</v>
      </c>
      <c r="L48" s="26">
        <v>2075</v>
      </c>
      <c r="M48" s="26">
        <v>2080</v>
      </c>
      <c r="N48" s="26">
        <v>2085</v>
      </c>
      <c r="O48" s="26">
        <v>2090</v>
      </c>
      <c r="P48" s="26">
        <v>2095</v>
      </c>
      <c r="Q48" s="26">
        <v>2100</v>
      </c>
      <c r="R48" s="26">
        <v>2105</v>
      </c>
      <c r="S48" s="26">
        <v>2110</v>
      </c>
      <c r="T48" s="26">
        <v>2115</v>
      </c>
      <c r="U48" s="26">
        <v>2120</v>
      </c>
      <c r="V48" s="27">
        <v>2125</v>
      </c>
    </row>
    <row r="49" spans="1:22" x14ac:dyDescent="0.3">
      <c r="A49" s="10" t="s">
        <v>30</v>
      </c>
      <c r="B49" s="34"/>
      <c r="C49" s="15">
        <v>8.0957598850242238</v>
      </c>
      <c r="D49" s="15">
        <v>8.7142602445154651</v>
      </c>
      <c r="E49" s="15">
        <v>8.510844407142546</v>
      </c>
      <c r="F49" s="15">
        <v>9.5778678662378134</v>
      </c>
      <c r="G49" s="15">
        <v>9.2648711387590641</v>
      </c>
      <c r="H49" s="15">
        <v>8.9356377443212303</v>
      </c>
      <c r="I49" s="15">
        <v>8.4580194812090621</v>
      </c>
      <c r="J49" s="15">
        <v>7.7647104833490577</v>
      </c>
      <c r="K49" s="15">
        <v>7.109371181030065</v>
      </c>
      <c r="L49" s="15">
        <v>6.7055358869893045</v>
      </c>
      <c r="M49" s="15">
        <v>5.5671964934353806</v>
      </c>
      <c r="N49" s="15">
        <v>5.7091220195639565</v>
      </c>
      <c r="O49" s="15">
        <v>5.5479437207379707</v>
      </c>
      <c r="P49" s="15">
        <v>5.4381766778444005</v>
      </c>
      <c r="Q49" s="15">
        <v>4.8059425239907165</v>
      </c>
      <c r="R49" s="15">
        <v>5.0274833861816699</v>
      </c>
      <c r="S49" s="15">
        <v>5.0854560895224905</v>
      </c>
      <c r="T49" s="15">
        <v>4.7720590953576965</v>
      </c>
      <c r="U49" s="15">
        <v>4.2246186966582586</v>
      </c>
      <c r="V49" s="16">
        <v>4.7523263712271104</v>
      </c>
    </row>
    <row r="50" spans="1:22" x14ac:dyDescent="0.3">
      <c r="A50" s="10" t="s">
        <v>31</v>
      </c>
      <c r="B50" s="34"/>
      <c r="C50" s="15">
        <v>2.418401762807914</v>
      </c>
      <c r="D50" s="15">
        <v>2.1795927181696535</v>
      </c>
      <c r="E50" s="15">
        <v>2.6118189921014663</v>
      </c>
      <c r="F50" s="15">
        <v>2.820855059461632</v>
      </c>
      <c r="G50" s="15">
        <v>3.19560845871219</v>
      </c>
      <c r="H50" s="15">
        <v>3.0230453657575032</v>
      </c>
      <c r="I50" s="15">
        <v>3.2460318871445906</v>
      </c>
      <c r="J50" s="15">
        <v>3.9443316278528378</v>
      </c>
      <c r="K50" s="15">
        <v>4.0674579060344751</v>
      </c>
      <c r="L50" s="15">
        <v>4.588326547520289</v>
      </c>
      <c r="M50" s="15">
        <v>5.1506738336353397</v>
      </c>
      <c r="N50" s="15">
        <v>4.5516507895450129</v>
      </c>
      <c r="O50" s="15">
        <v>4.718269246535443</v>
      </c>
      <c r="P50" s="15">
        <v>4.8265116905694718</v>
      </c>
      <c r="Q50" s="15">
        <v>5.2943437152533459</v>
      </c>
      <c r="R50" s="15">
        <v>5.2178504822849652</v>
      </c>
      <c r="S50" s="15">
        <v>5.3094397745144271</v>
      </c>
      <c r="T50" s="15">
        <v>5.4887531715463158</v>
      </c>
      <c r="U50" s="15">
        <v>6.3329984926703329</v>
      </c>
      <c r="V50" s="16">
        <v>5.794520238386526</v>
      </c>
    </row>
    <row r="51" spans="1:22" x14ac:dyDescent="0.3">
      <c r="A51" s="10" t="s">
        <v>32</v>
      </c>
      <c r="B51" s="34"/>
      <c r="C51" s="15">
        <v>3.0698989861697252</v>
      </c>
      <c r="D51" s="15">
        <v>2.5407254805067687</v>
      </c>
      <c r="E51" s="15">
        <v>2.6427732448812895</v>
      </c>
      <c r="F51" s="15">
        <v>2.1572359840391577</v>
      </c>
      <c r="G51" s="15">
        <v>1.9612810114764474</v>
      </c>
      <c r="H51" s="15">
        <v>2.2053312077297051</v>
      </c>
      <c r="I51" s="15">
        <v>1.822446385435798</v>
      </c>
      <c r="J51" s="15">
        <v>1.9969676104566896</v>
      </c>
      <c r="K51" s="15">
        <v>2.2286173903106312</v>
      </c>
      <c r="L51" s="15">
        <v>1.8252004308363068</v>
      </c>
      <c r="M51" s="15">
        <v>2.0157492676203104</v>
      </c>
      <c r="N51" s="15">
        <v>2.2066911320664722</v>
      </c>
      <c r="O51" s="15">
        <v>2.4572562785977454</v>
      </c>
      <c r="P51" s="15">
        <v>2.2831333037281305</v>
      </c>
      <c r="Q51" s="15">
        <v>2.0309431894166301</v>
      </c>
      <c r="R51" s="15">
        <v>1.8961815130886697</v>
      </c>
      <c r="S51" s="15">
        <v>2.0990002745163157</v>
      </c>
      <c r="T51" s="15">
        <v>2.0521486038649672</v>
      </c>
      <c r="U51" s="15">
        <v>1.963450738500423</v>
      </c>
      <c r="V51" s="16">
        <v>2.0152083335560285</v>
      </c>
    </row>
    <row r="52" spans="1:22" x14ac:dyDescent="0.3">
      <c r="A52" s="10" t="s">
        <v>33</v>
      </c>
      <c r="B52" s="34"/>
      <c r="C52" s="15">
        <v>0</v>
      </c>
      <c r="D52" s="15">
        <v>0</v>
      </c>
      <c r="E52" s="15">
        <v>0</v>
      </c>
      <c r="F52" s="15">
        <v>0</v>
      </c>
      <c r="G52" s="15">
        <v>2.0277353256802896E-2</v>
      </c>
      <c r="H52" s="15">
        <v>0.13081021966485304</v>
      </c>
      <c r="I52" s="15">
        <v>0.35690936568044118</v>
      </c>
      <c r="J52" s="15">
        <v>0.69335828606665117</v>
      </c>
      <c r="K52" s="15">
        <v>1.1049076247550322</v>
      </c>
      <c r="L52" s="15">
        <v>1.030255853597049</v>
      </c>
      <c r="M52" s="15">
        <v>0.93664060484630918</v>
      </c>
      <c r="N52" s="15">
        <v>1.1023489815380068</v>
      </c>
      <c r="O52" s="15">
        <v>1.0361352335284326</v>
      </c>
      <c r="P52" s="15">
        <v>0.98500937813767819</v>
      </c>
      <c r="Q52" s="15">
        <v>0.93933822482526186</v>
      </c>
      <c r="R52" s="15">
        <v>1.1708431445128558</v>
      </c>
      <c r="S52" s="15">
        <v>1.0948782252301821</v>
      </c>
      <c r="T52" s="15">
        <v>1.0286603339196565</v>
      </c>
      <c r="U52" s="15">
        <v>1.0405733474156187</v>
      </c>
      <c r="V52" s="16">
        <v>1.1092578636824242</v>
      </c>
    </row>
    <row r="53" spans="1:22" x14ac:dyDescent="0.3">
      <c r="A53" s="10" t="s">
        <v>34</v>
      </c>
      <c r="B53" s="34"/>
      <c r="C53" s="15">
        <v>0.59543096122350858</v>
      </c>
      <c r="D53" s="15">
        <v>0.45515574388081564</v>
      </c>
      <c r="E53" s="15">
        <v>0.40785466966593747</v>
      </c>
      <c r="F53" s="15">
        <v>0.48790388626403092</v>
      </c>
      <c r="G53" s="15">
        <v>0.46962939556518213</v>
      </c>
      <c r="H53" s="15">
        <v>0.43846590223961007</v>
      </c>
      <c r="I53" s="15">
        <v>0.44384237888367878</v>
      </c>
      <c r="J53" s="15">
        <v>0.43203595906853642</v>
      </c>
      <c r="K53" s="15">
        <v>0.45352756883450551</v>
      </c>
      <c r="L53" s="15">
        <v>0.44058029028052165</v>
      </c>
      <c r="M53" s="15">
        <v>0.43137815777240851</v>
      </c>
      <c r="N53" s="15">
        <v>0.35738915816126893</v>
      </c>
      <c r="O53" s="15">
        <v>0.34278951694375404</v>
      </c>
      <c r="P53" s="15">
        <v>0.37133660398356277</v>
      </c>
      <c r="Q53" s="15">
        <v>0.3909814443630808</v>
      </c>
      <c r="R53" s="15">
        <v>0.34462623609650589</v>
      </c>
      <c r="S53" s="15">
        <v>0.34226648408019911</v>
      </c>
      <c r="T53" s="15">
        <v>0.32610484916540716</v>
      </c>
      <c r="U53" s="15">
        <v>0.36596188250079004</v>
      </c>
      <c r="V53" s="16">
        <v>0.33727454641790333</v>
      </c>
    </row>
    <row r="54" spans="1:22" x14ac:dyDescent="0.3">
      <c r="A54" s="10" t="s">
        <v>35</v>
      </c>
      <c r="B54" s="34"/>
      <c r="C54" s="15">
        <v>3.4512876687952421</v>
      </c>
      <c r="D54" s="15">
        <v>3.5010858141648202</v>
      </c>
      <c r="E54" s="15">
        <v>3.056220218502701</v>
      </c>
      <c r="F54" s="15">
        <v>2.5039983974027988</v>
      </c>
      <c r="G54" s="15">
        <v>2.7883206612860594</v>
      </c>
      <c r="H54" s="15">
        <v>2.9937124979462872</v>
      </c>
      <c r="I54" s="15">
        <v>3.3727261783947551</v>
      </c>
      <c r="J54" s="15">
        <v>3.040019386941184</v>
      </c>
      <c r="K54" s="15">
        <v>3.1985180076093589</v>
      </c>
      <c r="L54" s="15">
        <v>3.2113526619273887</v>
      </c>
      <c r="M54" s="15">
        <v>3.5409160750348074</v>
      </c>
      <c r="N54" s="15">
        <v>3.649152383138937</v>
      </c>
      <c r="O54" s="15">
        <v>3.3355634202849931</v>
      </c>
      <c r="P54" s="15">
        <v>3.5328017147580235</v>
      </c>
      <c r="Q54" s="15">
        <v>3.7252751348980202</v>
      </c>
      <c r="R54" s="15">
        <v>3.4878464466934846</v>
      </c>
      <c r="S54" s="15">
        <v>3.4708337573797006</v>
      </c>
      <c r="T54" s="15">
        <v>3.6740681683650864</v>
      </c>
      <c r="U54" s="15">
        <v>3.5018723344655522</v>
      </c>
      <c r="V54" s="16">
        <v>3.2722213530941131</v>
      </c>
    </row>
    <row r="55" spans="1:22" x14ac:dyDescent="0.3">
      <c r="A55" s="10" t="s">
        <v>36</v>
      </c>
      <c r="B55" s="34"/>
      <c r="C55" s="15">
        <v>0.82125689486149567</v>
      </c>
      <c r="D55" s="15">
        <v>0.68400305848204945</v>
      </c>
      <c r="E55" s="15">
        <v>0.75380493629130119</v>
      </c>
      <c r="F55" s="15">
        <v>0.71810073867791913</v>
      </c>
      <c r="G55" s="15">
        <v>0.62266471879142682</v>
      </c>
      <c r="H55" s="15">
        <v>0.73467867220732319</v>
      </c>
      <c r="I55" s="15">
        <v>0.83515422093254088</v>
      </c>
      <c r="J55" s="15">
        <v>0.56572850285342458</v>
      </c>
      <c r="K55" s="15">
        <v>0.6283362090761947</v>
      </c>
      <c r="L55" s="15">
        <v>0.66431235347920869</v>
      </c>
      <c r="M55" s="15">
        <v>0.7243032724805748</v>
      </c>
      <c r="N55" s="15">
        <v>0.58573533082201834</v>
      </c>
      <c r="O55" s="15">
        <v>0.66314422083113311</v>
      </c>
      <c r="P55" s="15">
        <v>0.61368821206825863</v>
      </c>
      <c r="Q55" s="15">
        <v>0.70301430641372464</v>
      </c>
      <c r="R55" s="15">
        <v>0.71945174102389564</v>
      </c>
      <c r="S55" s="15">
        <v>0.63302014955629338</v>
      </c>
      <c r="T55" s="15">
        <v>0.61178780612005401</v>
      </c>
      <c r="U55" s="15">
        <v>0.60223378559802643</v>
      </c>
      <c r="V55" s="16">
        <v>0.57554100902419347</v>
      </c>
    </row>
    <row r="56" spans="1:22" x14ac:dyDescent="0.3">
      <c r="A56" s="10" t="s">
        <v>37</v>
      </c>
      <c r="B56" s="34"/>
      <c r="C56" s="15">
        <v>0.99536359091622728</v>
      </c>
      <c r="D56" s="15">
        <v>1.2340921449357227</v>
      </c>
      <c r="E56" s="15">
        <v>1.367853300560296</v>
      </c>
      <c r="F56" s="15">
        <v>1.1681203968122345</v>
      </c>
      <c r="G56" s="15">
        <v>1.0789516955292602</v>
      </c>
      <c r="H56" s="15">
        <v>0.81016440437571546</v>
      </c>
      <c r="I56" s="15">
        <v>0.7860565268855354</v>
      </c>
      <c r="J56" s="15">
        <v>0.82744429403031505</v>
      </c>
      <c r="K56" s="15">
        <v>0.71484225593639428</v>
      </c>
      <c r="L56" s="15">
        <v>0.8927985015994806</v>
      </c>
      <c r="M56" s="15">
        <v>0.97802424981649161</v>
      </c>
      <c r="N56" s="15">
        <v>1.1178359644079618</v>
      </c>
      <c r="O56" s="15">
        <v>1.1571157775577499</v>
      </c>
      <c r="P56" s="15">
        <v>1.1765098680345478</v>
      </c>
      <c r="Q56" s="15">
        <v>1.3651595546440354</v>
      </c>
      <c r="R56" s="15">
        <v>1.3365219304763056</v>
      </c>
      <c r="S56" s="15">
        <v>1.2116519190319655</v>
      </c>
      <c r="T56" s="15">
        <v>1.2897305874495157</v>
      </c>
      <c r="U56" s="15">
        <v>1.2091464259132962</v>
      </c>
      <c r="V56" s="16">
        <v>1.3699124289668834</v>
      </c>
    </row>
    <row r="57" spans="1:22" x14ac:dyDescent="0.3">
      <c r="A57" s="10" t="s">
        <v>38</v>
      </c>
      <c r="B57" s="34"/>
      <c r="C57" s="15">
        <v>8.4643772440781598E-2</v>
      </c>
      <c r="D57" s="15">
        <v>8.4751490769199897E-2</v>
      </c>
      <c r="E57" s="15">
        <v>7.2733086012556722E-2</v>
      </c>
      <c r="F57" s="15">
        <v>7.9005699637321319E-2</v>
      </c>
      <c r="G57" s="15">
        <v>8.2786026903875279E-2</v>
      </c>
      <c r="H57" s="15">
        <v>0.12666878842120874</v>
      </c>
      <c r="I57" s="15">
        <v>0.11496351201544042</v>
      </c>
      <c r="J57" s="15">
        <v>0.15784184657634673</v>
      </c>
      <c r="K57" s="15">
        <v>9.5197846535523573E-2</v>
      </c>
      <c r="L57" s="15">
        <v>0.11932583782548982</v>
      </c>
      <c r="M57" s="15">
        <v>9.4039433332811687E-2</v>
      </c>
      <c r="N57" s="15">
        <v>7.9557346034296705E-2</v>
      </c>
      <c r="O57" s="15">
        <v>0.11615318576709797</v>
      </c>
      <c r="P57" s="15">
        <v>0.11312049668693824</v>
      </c>
      <c r="Q57" s="15">
        <v>0.10956932356506485</v>
      </c>
      <c r="R57" s="15">
        <v>0.14376884880140278</v>
      </c>
      <c r="S57" s="15">
        <v>8.6195724989613989E-2</v>
      </c>
      <c r="T57" s="15">
        <v>0.10940938894571454</v>
      </c>
      <c r="U57" s="15">
        <v>9.9198646309032801E-2</v>
      </c>
      <c r="V57" s="16">
        <v>0.11542471813467607</v>
      </c>
    </row>
    <row r="58" spans="1:22" x14ac:dyDescent="0.3">
      <c r="A58" s="10" t="s">
        <v>39</v>
      </c>
      <c r="B58" s="34"/>
      <c r="C58" s="15">
        <v>4.1493665740018719E-2</v>
      </c>
      <c r="D58" s="15">
        <v>3.7863733123809216E-2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6">
        <v>0</v>
      </c>
    </row>
    <row r="59" spans="1:22" x14ac:dyDescent="0.3">
      <c r="A59" s="10" t="s">
        <v>40</v>
      </c>
      <c r="B59" s="34"/>
      <c r="C59" s="15">
        <v>13.584060634001863</v>
      </c>
      <c r="D59" s="15">
        <v>13.434578443191889</v>
      </c>
      <c r="E59" s="15">
        <v>13.765436644125302</v>
      </c>
      <c r="F59" s="15">
        <v>14.555958909738605</v>
      </c>
      <c r="G59" s="15">
        <v>14.442037962204505</v>
      </c>
      <c r="H59" s="15">
        <v>14.294824537473291</v>
      </c>
      <c r="I59" s="15">
        <v>13.883407119469892</v>
      </c>
      <c r="J59" s="15">
        <v>14.399368007725236</v>
      </c>
      <c r="K59" s="15">
        <v>14.510354102130204</v>
      </c>
      <c r="L59" s="15">
        <v>14.149318718942949</v>
      </c>
      <c r="M59" s="15">
        <v>13.67026019953734</v>
      </c>
      <c r="N59" s="15">
        <v>13.569812922713448</v>
      </c>
      <c r="O59" s="15">
        <v>13.759604479399593</v>
      </c>
      <c r="P59" s="15">
        <v>13.532831050279681</v>
      </c>
      <c r="Q59" s="15">
        <v>13.070567653485954</v>
      </c>
      <c r="R59" s="15">
        <v>13.312358526068161</v>
      </c>
      <c r="S59" s="15">
        <v>13.588774363783415</v>
      </c>
      <c r="T59" s="15">
        <v>13.341621204688634</v>
      </c>
      <c r="U59" s="15">
        <v>13.561641275244634</v>
      </c>
      <c r="V59" s="16">
        <v>13.671312806852089</v>
      </c>
    </row>
    <row r="60" spans="1:22" x14ac:dyDescent="0.3">
      <c r="A60" s="10" t="s">
        <v>41</v>
      </c>
      <c r="B60" s="34"/>
      <c r="C60" s="15">
        <v>18.978106226755632</v>
      </c>
      <c r="D60" s="15">
        <v>18.976374684667491</v>
      </c>
      <c r="E60" s="15">
        <v>19.016048185492153</v>
      </c>
      <c r="F60" s="15">
        <v>19.025184142268873</v>
      </c>
      <c r="G60" s="15">
        <v>19.014761064715124</v>
      </c>
      <c r="H60" s="15">
        <v>18.960048900423828</v>
      </c>
      <c r="I60" s="15">
        <v>18.992307557698162</v>
      </c>
      <c r="J60" s="15">
        <v>18.990402038126511</v>
      </c>
      <c r="K60" s="15">
        <v>19.147248421287678</v>
      </c>
      <c r="L60" s="15">
        <v>19.037108073774515</v>
      </c>
      <c r="M60" s="15">
        <v>19.007543230202028</v>
      </c>
      <c r="N60" s="15">
        <v>19.002093947116659</v>
      </c>
      <c r="O60" s="15">
        <v>19.031581083840567</v>
      </c>
      <c r="P60" s="15">
        <v>18.968951341827452</v>
      </c>
      <c r="Q60" s="15">
        <v>18.973585973006802</v>
      </c>
      <c r="R60" s="15">
        <v>18.999947493063249</v>
      </c>
      <c r="S60" s="15">
        <v>18.990475914740991</v>
      </c>
      <c r="T60" s="15">
        <v>19.026617155569006</v>
      </c>
      <c r="U60" s="15">
        <v>18.974092467530539</v>
      </c>
      <c r="V60" s="16">
        <v>19.004412316071956</v>
      </c>
    </row>
    <row r="61" spans="1:22" x14ac:dyDescent="0.3">
      <c r="A61" s="19" t="s">
        <v>42</v>
      </c>
      <c r="B61" s="35"/>
      <c r="C61" s="36">
        <v>19.573537187979138</v>
      </c>
      <c r="D61" s="36">
        <v>19.431530428548307</v>
      </c>
      <c r="E61" s="36">
        <v>19.423902855158094</v>
      </c>
      <c r="F61" s="36">
        <v>19.513088028532909</v>
      </c>
      <c r="G61" s="36">
        <v>19.484390460280306</v>
      </c>
      <c r="H61" s="36">
        <v>19.398514802663438</v>
      </c>
      <c r="I61" s="36">
        <v>19.436149936581838</v>
      </c>
      <c r="J61" s="36">
        <v>19.422437997195047</v>
      </c>
      <c r="K61" s="36">
        <v>19.600775990122184</v>
      </c>
      <c r="L61" s="36">
        <v>19.477688364055037</v>
      </c>
      <c r="M61" s="36">
        <v>19.438921387974435</v>
      </c>
      <c r="N61" s="36">
        <v>19.359483105277928</v>
      </c>
      <c r="O61" s="36">
        <v>19.374370600784324</v>
      </c>
      <c r="P61" s="36">
        <v>19.340287945811014</v>
      </c>
      <c r="Q61" s="36">
        <v>19.364567417369884</v>
      </c>
      <c r="R61" s="36">
        <v>19.344573729159755</v>
      </c>
      <c r="S61" s="36">
        <v>19.332742398821189</v>
      </c>
      <c r="T61" s="36">
        <v>19.35272200473441</v>
      </c>
      <c r="U61" s="36">
        <v>19.34005435003133</v>
      </c>
      <c r="V61" s="37">
        <v>19.341686862489858</v>
      </c>
    </row>
    <row r="63" spans="1:22" x14ac:dyDescent="0.3">
      <c r="A63" s="25" t="s">
        <v>43</v>
      </c>
      <c r="B63" s="26">
        <v>2025</v>
      </c>
      <c r="C63" s="26">
        <v>2030</v>
      </c>
      <c r="D63" s="26">
        <v>2035</v>
      </c>
      <c r="E63" s="26">
        <v>2040</v>
      </c>
      <c r="F63" s="26">
        <v>2045</v>
      </c>
      <c r="G63" s="26">
        <v>2050</v>
      </c>
      <c r="H63" s="26">
        <v>2055</v>
      </c>
      <c r="I63" s="26">
        <v>2060</v>
      </c>
      <c r="J63" s="26">
        <v>2065</v>
      </c>
      <c r="K63" s="26">
        <v>2070</v>
      </c>
      <c r="L63" s="26">
        <v>2075</v>
      </c>
      <c r="M63" s="26">
        <v>2080</v>
      </c>
      <c r="N63" s="26">
        <v>2085</v>
      </c>
      <c r="O63" s="26">
        <v>2090</v>
      </c>
      <c r="P63" s="26">
        <v>2095</v>
      </c>
      <c r="Q63" s="26">
        <v>2100</v>
      </c>
      <c r="R63" s="26">
        <v>2105</v>
      </c>
      <c r="S63" s="26">
        <v>2110</v>
      </c>
      <c r="T63" s="26">
        <v>2115</v>
      </c>
      <c r="U63" s="26">
        <v>2120</v>
      </c>
      <c r="V63" s="27">
        <v>2125</v>
      </c>
    </row>
    <row r="64" spans="1:22" x14ac:dyDescent="0.3">
      <c r="A64" s="10" t="s">
        <v>44</v>
      </c>
      <c r="B64" s="34"/>
      <c r="C64" s="15">
        <v>8.0036346832465259</v>
      </c>
      <c r="D64" s="15">
        <v>8.0417756066919708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6">
        <v>0</v>
      </c>
    </row>
    <row r="65" spans="1:22" x14ac:dyDescent="0.3">
      <c r="A65" s="10" t="s">
        <v>45</v>
      </c>
      <c r="B65" s="34"/>
      <c r="C65" s="15">
        <v>5.3844527221935703</v>
      </c>
      <c r="D65" s="15">
        <v>4.8392898741187311</v>
      </c>
      <c r="E65" s="15">
        <v>3.4465597975175517</v>
      </c>
      <c r="F65" s="15">
        <v>5.3786220908910218</v>
      </c>
      <c r="G65" s="15">
        <v>4.2082410621021351</v>
      </c>
      <c r="H65" s="15">
        <v>3.2167224534885435</v>
      </c>
      <c r="I65" s="15">
        <v>3.1401596115319386</v>
      </c>
      <c r="J65" s="15">
        <v>2.6054349301663198</v>
      </c>
      <c r="K65" s="15">
        <v>2.2246558108007539</v>
      </c>
      <c r="L65" s="15">
        <v>3.4790606066987757</v>
      </c>
      <c r="M65" s="15">
        <v>1.5498556127547531</v>
      </c>
      <c r="N65" s="15">
        <v>2.2416513517496983</v>
      </c>
      <c r="O65" s="15">
        <v>2.9683996609668357</v>
      </c>
      <c r="P65" s="15">
        <v>1.736201102300019</v>
      </c>
      <c r="Q65" s="15">
        <v>2.0029847721399516</v>
      </c>
      <c r="R65" s="15">
        <v>2.3515257961811589</v>
      </c>
      <c r="S65" s="15">
        <v>1.6478728505344942</v>
      </c>
      <c r="T65" s="15">
        <v>1.6582484795005341</v>
      </c>
      <c r="U65" s="15">
        <v>1.5139196111097877</v>
      </c>
      <c r="V65" s="16">
        <v>2.186240709672012</v>
      </c>
    </row>
    <row r="66" spans="1:22" x14ac:dyDescent="0.3">
      <c r="A66" s="19" t="s">
        <v>46</v>
      </c>
      <c r="B66" s="35"/>
      <c r="C66" s="36">
        <v>0</v>
      </c>
      <c r="D66" s="36">
        <v>10.209532300218305</v>
      </c>
      <c r="E66" s="36">
        <v>9.4908086258456077</v>
      </c>
      <c r="F66" s="36">
        <v>8.5931745056576183</v>
      </c>
      <c r="G66" s="36">
        <v>8.210774596674959</v>
      </c>
      <c r="H66" s="36">
        <v>12.645359956476193</v>
      </c>
      <c r="I66" s="36">
        <v>12.65217003908621</v>
      </c>
      <c r="J66" s="36">
        <v>15.510376350914116</v>
      </c>
      <c r="K66" s="36">
        <v>16.151661169093956</v>
      </c>
      <c r="L66" s="36">
        <v>14.688101839435001</v>
      </c>
      <c r="M66" s="36">
        <v>13.635091077288303</v>
      </c>
      <c r="N66" s="36">
        <v>16.362760386836278</v>
      </c>
      <c r="O66" s="36">
        <v>16.709941953934251</v>
      </c>
      <c r="P66" s="36">
        <v>15.919843092797342</v>
      </c>
      <c r="Q66" s="36">
        <v>17.351145270489571</v>
      </c>
      <c r="R66" s="36">
        <v>17.674967133530203</v>
      </c>
      <c r="S66" s="36">
        <v>17.566979214417518</v>
      </c>
      <c r="T66" s="36">
        <v>18.085902679456733</v>
      </c>
      <c r="U66" s="36">
        <v>16.658725885756066</v>
      </c>
      <c r="V66" s="37">
        <v>15.815754688976016</v>
      </c>
    </row>
  </sheetData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6"/>
  <sheetViews>
    <sheetView showGridLines="0" workbookViewId="0">
      <pane xSplit="1" ySplit="1" topLeftCell="B32" activePane="bottomRight" state="frozen"/>
      <selection pane="topRight" activeCell="B1" sqref="B1"/>
      <selection pane="bottomLeft" activeCell="A2" sqref="A2"/>
      <selection pane="bottomRight" activeCell="H66" sqref="E66:H68"/>
    </sheetView>
  </sheetViews>
  <sheetFormatPr defaultRowHeight="13.5" x14ac:dyDescent="0.3"/>
  <cols>
    <col min="1" max="1" width="37.1640625" style="23" bestFit="1" customWidth="1"/>
    <col min="2" max="2" width="9.33203125" style="5"/>
    <col min="3" max="3" width="9.6640625" style="5" bestFit="1" customWidth="1"/>
    <col min="4" max="16384" width="9.33203125" style="5"/>
  </cols>
  <sheetData>
    <row r="1" spans="1:22" x14ac:dyDescent="0.3">
      <c r="A1" s="1" t="s">
        <v>0</v>
      </c>
      <c r="B1" s="2">
        <v>2025</v>
      </c>
      <c r="C1" s="3">
        <v>2030</v>
      </c>
      <c r="D1" s="3">
        <v>2035</v>
      </c>
      <c r="E1" s="3">
        <v>2040</v>
      </c>
      <c r="F1" s="3">
        <v>2045</v>
      </c>
      <c r="G1" s="3">
        <v>2050</v>
      </c>
      <c r="H1" s="3">
        <v>2055</v>
      </c>
      <c r="I1" s="3">
        <v>2060</v>
      </c>
      <c r="J1" s="3">
        <v>2065</v>
      </c>
      <c r="K1" s="3">
        <v>2070</v>
      </c>
      <c r="L1" s="3">
        <v>2075</v>
      </c>
      <c r="M1" s="3">
        <v>2080</v>
      </c>
      <c r="N1" s="3">
        <v>2085</v>
      </c>
      <c r="O1" s="3">
        <v>2090</v>
      </c>
      <c r="P1" s="3">
        <v>2095</v>
      </c>
      <c r="Q1" s="3">
        <v>2100</v>
      </c>
      <c r="R1" s="3">
        <v>2105</v>
      </c>
      <c r="S1" s="3">
        <v>2110</v>
      </c>
      <c r="T1" s="3">
        <v>2115</v>
      </c>
      <c r="U1" s="3">
        <v>2120</v>
      </c>
      <c r="V1" s="4">
        <v>2125</v>
      </c>
    </row>
    <row r="2" spans="1:22" x14ac:dyDescent="0.3">
      <c r="A2" s="6" t="s">
        <v>1</v>
      </c>
      <c r="B2" s="7">
        <v>3315.6527711474141</v>
      </c>
      <c r="C2" s="8">
        <f>[1]Sheet3!C4/1000</f>
        <v>3385.9164763105173</v>
      </c>
      <c r="D2" s="8">
        <f>[1]Sheet3!D4/1000</f>
        <v>3456.1778217562396</v>
      </c>
      <c r="E2" s="8">
        <f>[1]Sheet3!E4/1000</f>
        <v>3456.1778217562396</v>
      </c>
      <c r="F2" s="8">
        <f>[1]Sheet3!F4/1000</f>
        <v>3456.1778217562396</v>
      </c>
      <c r="G2" s="8">
        <f>[1]Sheet3!G4/1000</f>
        <v>3456.1778217562396</v>
      </c>
      <c r="H2" s="8">
        <f>[1]Sheet3!H4/1000</f>
        <v>3456.1778217562396</v>
      </c>
      <c r="I2" s="8">
        <f>[1]Sheet3!I4/1000</f>
        <v>3456.1778217562396</v>
      </c>
      <c r="J2" s="8">
        <f>[1]Sheet3!J4/1000</f>
        <v>3456.1778217562396</v>
      </c>
      <c r="K2" s="8">
        <f>[1]Sheet3!K4/1000</f>
        <v>3456.1778217562396</v>
      </c>
      <c r="L2" s="8">
        <f>[1]Sheet3!L4/1000</f>
        <v>3456.1778217562396</v>
      </c>
      <c r="M2" s="8">
        <f>[1]Sheet3!M4/1000</f>
        <v>3456.1778217562396</v>
      </c>
      <c r="N2" s="8">
        <f>[1]Sheet3!N4/1000</f>
        <v>3456.1778217562396</v>
      </c>
      <c r="O2" s="8">
        <f>[1]Sheet3!O4/1000</f>
        <v>3456.1778217562396</v>
      </c>
      <c r="P2" s="8">
        <f>[1]Sheet3!P4/1000</f>
        <v>3456.1778217562396</v>
      </c>
      <c r="Q2" s="8">
        <f>[1]Sheet3!Q4/1000</f>
        <v>3456.1778217562396</v>
      </c>
      <c r="R2" s="8">
        <f>[1]Sheet3!R4/1000</f>
        <v>3456.1778217562396</v>
      </c>
      <c r="S2" s="8">
        <f>[1]Sheet3!S4/1000</f>
        <v>3456.1778217562396</v>
      </c>
      <c r="T2" s="8">
        <f>[1]Sheet3!T4/1000</f>
        <v>3456.1778217562396</v>
      </c>
      <c r="U2" s="8">
        <f>[1]Sheet3!U4/1000</f>
        <v>3456.1778217562396</v>
      </c>
      <c r="V2" s="9">
        <f>[1]Sheet3!V4/1000</f>
        <v>3456.1778217562396</v>
      </c>
    </row>
    <row r="3" spans="1:22" x14ac:dyDescent="0.3">
      <c r="A3" s="10" t="s">
        <v>2</v>
      </c>
      <c r="B3" s="11">
        <v>3251.706476972518</v>
      </c>
      <c r="C3" s="12">
        <f>[1]Sheet3!C5/1000</f>
        <v>3142.4128867177474</v>
      </c>
      <c r="D3" s="12">
        <f>[1]Sheet3!D5/1000</f>
        <v>3257.2272782264736</v>
      </c>
      <c r="E3" s="12">
        <f>[1]Sheet3!E5/1000</f>
        <v>3242.89328963857</v>
      </c>
      <c r="F3" s="12">
        <f>[1]Sheet3!F5/1000</f>
        <v>3227.722591922326</v>
      </c>
      <c r="G3" s="12">
        <f>[1]Sheet3!G5/1000</f>
        <v>3248.262321508475</v>
      </c>
      <c r="H3" s="12">
        <f>[1]Sheet3!H5/1000</f>
        <v>3250.0381152199748</v>
      </c>
      <c r="I3" s="12">
        <f>[1]Sheet3!I5/1000</f>
        <v>3250.8609162974485</v>
      </c>
      <c r="J3" s="12">
        <f>[1]Sheet3!J5/1000</f>
        <v>3259.1811439363173</v>
      </c>
      <c r="K3" s="12">
        <f>[1]Sheet3!K5/1000</f>
        <v>3253.6505405550533</v>
      </c>
      <c r="L3" s="12">
        <f>[1]Sheet3!L5/1000</f>
        <v>3252.4757619142379</v>
      </c>
      <c r="M3" s="12">
        <f>[1]Sheet3!M5/1000</f>
        <v>3253.2157685418028</v>
      </c>
      <c r="N3" s="12">
        <f>[1]Sheet3!N5/1000</f>
        <v>3251.5762424028244</v>
      </c>
      <c r="O3" s="12">
        <f>[1]Sheet3!O5/1000</f>
        <v>3246.8267314894783</v>
      </c>
      <c r="P3" s="12">
        <f>[1]Sheet3!P5/1000</f>
        <v>3248.44750706798</v>
      </c>
      <c r="Q3" s="12">
        <f>[1]Sheet3!Q5/1000</f>
        <v>3244.9482931361918</v>
      </c>
      <c r="R3" s="12">
        <f>[1]Sheet3!R5/1000</f>
        <v>3263.724431348332</v>
      </c>
      <c r="S3" s="12">
        <f>[1]Sheet3!S5/1000</f>
        <v>3262.5752318476034</v>
      </c>
      <c r="T3" s="12">
        <f>[1]Sheet3!T5/1000</f>
        <v>3260.1347886377821</v>
      </c>
      <c r="U3" s="12">
        <f>[1]Sheet3!U5/1000</f>
        <v>3256.0234897784935</v>
      </c>
      <c r="V3" s="13">
        <f>[1]Sheet3!V5/1000</f>
        <v>3265.5731469445227</v>
      </c>
    </row>
    <row r="4" spans="1:22" x14ac:dyDescent="0.3">
      <c r="A4" s="10" t="s">
        <v>3</v>
      </c>
      <c r="B4" s="14">
        <v>672.44129592120385</v>
      </c>
      <c r="C4" s="15">
        <f>[1]Sheet3!C8/1000000</f>
        <v>663.37055949220974</v>
      </c>
      <c r="D4" s="15">
        <f>[1]Sheet3!D8/1000000</f>
        <v>661.66968130628902</v>
      </c>
      <c r="E4" s="15">
        <f>[1]Sheet3!E8/1000000</f>
        <v>660.00628424483727</v>
      </c>
      <c r="F4" s="15">
        <f>[1]Sheet3!F8/1000000</f>
        <v>660.24347939318284</v>
      </c>
      <c r="G4" s="15">
        <f>[1]Sheet3!G8/1000000</f>
        <v>662.70449481374419</v>
      </c>
      <c r="H4" s="15">
        <f>[1]Sheet3!H8/1000000</f>
        <v>664.86733894245799</v>
      </c>
      <c r="I4" s="15">
        <f>[1]Sheet3!I8/1000000</f>
        <v>667.18390343139981</v>
      </c>
      <c r="J4" s="15">
        <f>[1]Sheet3!J8/1000000</f>
        <v>671.14750274757898</v>
      </c>
      <c r="K4" s="15">
        <f>[1]Sheet3!K8/1000000</f>
        <v>676.50805475496941</v>
      </c>
      <c r="L4" s="15">
        <f>[1]Sheet3!L8/1000000</f>
        <v>684.31213564369511</v>
      </c>
      <c r="M4" s="15">
        <f>[1]Sheet3!M8/1000000</f>
        <v>692.13886321626626</v>
      </c>
      <c r="N4" s="15">
        <f>[1]Sheet3!N8/1000000</f>
        <v>698.11826663961108</v>
      </c>
      <c r="O4" s="15">
        <f>[1]Sheet3!O8/1000000</f>
        <v>704.93031819667169</v>
      </c>
      <c r="P4" s="15">
        <f>[1]Sheet3!P8/1000000</f>
        <v>710.84622469765213</v>
      </c>
      <c r="Q4" s="15">
        <f>[1]Sheet3!Q8/1000000</f>
        <v>715.62913446470554</v>
      </c>
      <c r="R4" s="15">
        <f>[1]Sheet3!R8/1000000</f>
        <v>720.62155538608579</v>
      </c>
      <c r="S4" s="15">
        <f>[1]Sheet3!S8/1000000</f>
        <v>725.02325682936453</v>
      </c>
      <c r="T4" s="15">
        <f>[1]Sheet3!T8/1000000</f>
        <v>728.19977754988429</v>
      </c>
      <c r="U4" s="15">
        <f>[1]Sheet3!U8/1000000</f>
        <v>730.63616079564656</v>
      </c>
      <c r="V4" s="16">
        <f>[1]Sheet3!V8/1000000</f>
        <v>732.34133425448454</v>
      </c>
    </row>
    <row r="5" spans="1:22" x14ac:dyDescent="0.3">
      <c r="A5" s="10" t="s">
        <v>4</v>
      </c>
      <c r="B5" s="14">
        <v>14.03360120420751</v>
      </c>
      <c r="C5" s="15">
        <f>[1]Sheet3!C10/1000000</f>
        <v>18.381897366269577</v>
      </c>
      <c r="D5" s="15">
        <f>[1]Sheet3!D10/1000000</f>
        <v>19.829881498601065</v>
      </c>
      <c r="E5" s="15">
        <f>[1]Sheet3!E10/1000000</f>
        <v>21.393469155563547</v>
      </c>
      <c r="F5" s="15">
        <f>[1]Sheet3!F10/1000000</f>
        <v>22.722428686243983</v>
      </c>
      <c r="G5" s="15">
        <f>[1]Sheet3!G10/1000000</f>
        <v>23.164359682916636</v>
      </c>
      <c r="H5" s="15">
        <f>[1]Sheet3!H10/1000000</f>
        <v>23.397147723769574</v>
      </c>
      <c r="I5" s="15">
        <f>[1]Sheet3!I10/1000000</f>
        <v>23.814470845939724</v>
      </c>
      <c r="J5" s="15">
        <f>[1]Sheet3!J10/1000000</f>
        <v>23.443693097726516</v>
      </c>
      <c r="K5" s="15">
        <f>[1]Sheet3!K10/1000000</f>
        <v>23.116937940984794</v>
      </c>
      <c r="L5" s="15">
        <f>[1]Sheet3!L10/1000000</f>
        <v>22.56692134575604</v>
      </c>
      <c r="M5" s="15">
        <f>[1]Sheet3!M10/1000000</f>
        <v>22.455400553599706</v>
      </c>
      <c r="N5" s="15">
        <f>[1]Sheet3!N10/1000000</f>
        <v>22.419786259993099</v>
      </c>
      <c r="O5" s="15">
        <f>[1]Sheet3!O10/1000000</f>
        <v>22.258445152116927</v>
      </c>
      <c r="P5" s="15">
        <f>[1]Sheet3!P10/1000000</f>
        <v>22.28216805310592</v>
      </c>
      <c r="Q5" s="15">
        <f>[1]Sheet3!Q10/1000000</f>
        <v>22.392279844473631</v>
      </c>
      <c r="R5" s="15">
        <f>[1]Sheet3!R10/1000000</f>
        <v>22.228928784778272</v>
      </c>
      <c r="S5" s="15">
        <f>[1]Sheet3!S10/1000000</f>
        <v>22.305675630519293</v>
      </c>
      <c r="T5" s="15">
        <f>[1]Sheet3!T10/1000000</f>
        <v>22.653596474355385</v>
      </c>
      <c r="U5" s="15">
        <f>[1]Sheet3!U10/1000000</f>
        <v>23.04264209508284</v>
      </c>
      <c r="V5" s="16">
        <f>[1]Sheet3!V10/1000000</f>
        <v>23.002348521915607</v>
      </c>
    </row>
    <row r="6" spans="1:22" x14ac:dyDescent="0.3">
      <c r="A6" s="10" t="s">
        <v>5</v>
      </c>
      <c r="B6" s="17">
        <f>B4+B5</f>
        <v>686.4748971254113</v>
      </c>
      <c r="C6" s="15">
        <f>C4+C5</f>
        <v>681.75245685847926</v>
      </c>
      <c r="D6" s="15">
        <f t="shared" ref="D6:V6" si="0">D4+D5</f>
        <v>681.49956280489005</v>
      </c>
      <c r="E6" s="15">
        <f t="shared" si="0"/>
        <v>681.39975340040087</v>
      </c>
      <c r="F6" s="15">
        <f t="shared" si="0"/>
        <v>682.96590807942687</v>
      </c>
      <c r="G6" s="15">
        <f t="shared" si="0"/>
        <v>685.86885449666079</v>
      </c>
      <c r="H6" s="15">
        <f t="shared" si="0"/>
        <v>688.26448666622753</v>
      </c>
      <c r="I6" s="15">
        <f t="shared" si="0"/>
        <v>690.99837427733951</v>
      </c>
      <c r="J6" s="15">
        <f t="shared" si="0"/>
        <v>694.59119584530549</v>
      </c>
      <c r="K6" s="15">
        <f t="shared" si="0"/>
        <v>699.62499269595423</v>
      </c>
      <c r="L6" s="15">
        <f t="shared" si="0"/>
        <v>706.8790569894511</v>
      </c>
      <c r="M6" s="15">
        <f t="shared" si="0"/>
        <v>714.59426376986596</v>
      </c>
      <c r="N6" s="15">
        <f t="shared" si="0"/>
        <v>720.53805289960417</v>
      </c>
      <c r="O6" s="15">
        <f t="shared" si="0"/>
        <v>727.1887633487886</v>
      </c>
      <c r="P6" s="15">
        <f t="shared" si="0"/>
        <v>733.12839275075805</v>
      </c>
      <c r="Q6" s="15">
        <f t="shared" si="0"/>
        <v>738.02141430917914</v>
      </c>
      <c r="R6" s="15">
        <f t="shared" si="0"/>
        <v>742.85048417086409</v>
      </c>
      <c r="S6" s="15">
        <f t="shared" si="0"/>
        <v>747.32893245988384</v>
      </c>
      <c r="T6" s="15">
        <f t="shared" si="0"/>
        <v>750.85337402423966</v>
      </c>
      <c r="U6" s="15">
        <f t="shared" si="0"/>
        <v>753.67880289072946</v>
      </c>
      <c r="V6" s="16">
        <f t="shared" si="0"/>
        <v>755.3436827764001</v>
      </c>
    </row>
    <row r="7" spans="1:22" x14ac:dyDescent="0.3">
      <c r="A7" s="10" t="s">
        <v>6</v>
      </c>
      <c r="B7" s="11">
        <v>64.927336157968</v>
      </c>
      <c r="C7" s="12">
        <f>[1]Sheet3!C15/1000000</f>
        <v>65.879369799331869</v>
      </c>
      <c r="D7" s="12">
        <f>[1]Sheet3!D15/1000000</f>
        <v>67.640312120404545</v>
      </c>
      <c r="E7" s="12">
        <f>[1]Sheet3!E15/1000000</f>
        <v>68.842601657723151</v>
      </c>
      <c r="F7" s="12">
        <f>[1]Sheet3!F15/1000000</f>
        <v>68.988031375560013</v>
      </c>
      <c r="G7" s="12">
        <f>[1]Sheet3!G15/1000000</f>
        <v>68.802145085391942</v>
      </c>
      <c r="H7" s="12">
        <f>[1]Sheet3!H15/1000000</f>
        <v>69.616487006322231</v>
      </c>
      <c r="I7" s="12">
        <f>[1]Sheet3!I15/1000000</f>
        <v>70.59281140590943</v>
      </c>
      <c r="J7" s="12">
        <f>[1]Sheet3!J15/1000000</f>
        <v>71.282783094107899</v>
      </c>
      <c r="K7" s="12">
        <f>[1]Sheet3!K15/1000000</f>
        <v>71.5478883378576</v>
      </c>
      <c r="L7" s="12">
        <f>[1]Sheet3!L15/1000000</f>
        <v>70.461611405521225</v>
      </c>
      <c r="M7" s="12">
        <f>[1]Sheet3!M15/1000000</f>
        <v>70.855293052651263</v>
      </c>
      <c r="N7" s="12">
        <f>[1]Sheet3!N15/1000000</f>
        <v>71.78191212319858</v>
      </c>
      <c r="O7" s="12">
        <f>[1]Sheet3!O15/1000000</f>
        <v>71.530773605396291</v>
      </c>
      <c r="P7" s="12">
        <f>[1]Sheet3!P15/1000000</f>
        <v>72.314512730935888</v>
      </c>
      <c r="Q7" s="12">
        <f>[1]Sheet3!Q15/1000000</f>
        <v>72.751986147447894</v>
      </c>
      <c r="R7" s="12">
        <f>[1]Sheet3!R15/1000000</f>
        <v>72.490664837830309</v>
      </c>
      <c r="S7" s="12">
        <f>[1]Sheet3!S15/1000000</f>
        <v>72.95185402477631</v>
      </c>
      <c r="T7" s="12">
        <f>[1]Sheet3!T15/1000000</f>
        <v>73.384500472897997</v>
      </c>
      <c r="U7" s="12">
        <f>[1]Sheet3!U15/1000000</f>
        <v>74.159222274568293</v>
      </c>
      <c r="V7" s="13">
        <f>[1]Sheet3!V15/1000000</f>
        <v>73.843969857400282</v>
      </c>
    </row>
    <row r="8" spans="1:22" x14ac:dyDescent="0.3">
      <c r="A8" s="10" t="s">
        <v>7</v>
      </c>
      <c r="B8" s="18"/>
      <c r="C8" s="12">
        <f t="shared" ref="C8:V8" si="1">C9+C10+C11</f>
        <v>-1.8141472857988212</v>
      </c>
      <c r="D8" s="12">
        <f t="shared" si="1"/>
        <v>-0.34017563718414223</v>
      </c>
      <c r="E8" s="12">
        <f t="shared" si="1"/>
        <v>-0.33267941229035003</v>
      </c>
      <c r="F8" s="12">
        <f t="shared" si="1"/>
        <v>4.7439029669114063E-2</v>
      </c>
      <c r="G8" s="12">
        <f t="shared" si="1"/>
        <v>0.49220308411227265</v>
      </c>
      <c r="H8" s="12">
        <f t="shared" si="1"/>
        <v>0.43256882574275934</v>
      </c>
      <c r="I8" s="12">
        <f t="shared" si="1"/>
        <v>0.46331289778836648</v>
      </c>
      <c r="J8" s="12">
        <f t="shared" si="1"/>
        <v>0.79271986323583477</v>
      </c>
      <c r="K8" s="12">
        <f t="shared" si="1"/>
        <v>1.0721104014780849</v>
      </c>
      <c r="L8" s="12">
        <f t="shared" si="1"/>
        <v>1.5608161777451421</v>
      </c>
      <c r="M8" s="12">
        <f t="shared" si="1"/>
        <v>1.5653455145142274</v>
      </c>
      <c r="N8" s="12">
        <f t="shared" si="1"/>
        <v>1.195880684668964</v>
      </c>
      <c r="O8" s="12">
        <f t="shared" si="1"/>
        <v>1.3624103114121233</v>
      </c>
      <c r="P8" s="12">
        <f t="shared" si="1"/>
        <v>1.1831813001960896</v>
      </c>
      <c r="Q8" s="12">
        <f t="shared" si="1"/>
        <v>0.95658195341068009</v>
      </c>
      <c r="R8" s="12">
        <f t="shared" si="1"/>
        <v>0.99848418427605168</v>
      </c>
      <c r="S8" s="12">
        <f t="shared" si="1"/>
        <v>0.88034028865574498</v>
      </c>
      <c r="T8" s="12">
        <f t="shared" si="1"/>
        <v>0.63530414410395508</v>
      </c>
      <c r="U8" s="12">
        <f t="shared" si="1"/>
        <v>0.48727664915245583</v>
      </c>
      <c r="V8" s="13">
        <f t="shared" si="1"/>
        <v>0.3410346917675966</v>
      </c>
    </row>
    <row r="9" spans="1:22" x14ac:dyDescent="0.3">
      <c r="A9" s="10" t="s">
        <v>8</v>
      </c>
      <c r="B9" s="18"/>
      <c r="C9" s="12">
        <f t="shared" ref="C9:V9" si="2">(C4-B4)/5-C10-C11</f>
        <v>26.647547925403796</v>
      </c>
      <c r="D9" s="12">
        <f t="shared" si="2"/>
        <v>26.67905270061533</v>
      </c>
      <c r="E9" s="12">
        <f t="shared" si="2"/>
        <v>26.246284359565863</v>
      </c>
      <c r="F9" s="12">
        <f t="shared" si="2"/>
        <v>26.510419924529629</v>
      </c>
      <c r="G9" s="12">
        <f t="shared" si="2"/>
        <v>26.977337654749245</v>
      </c>
      <c r="H9" s="12">
        <f t="shared" si="2"/>
        <v>27.141109055808986</v>
      </c>
      <c r="I9" s="12">
        <f t="shared" si="2"/>
        <v>27.25142559949462</v>
      </c>
      <c r="J9" s="12">
        <f t="shared" si="2"/>
        <v>27.571821091414673</v>
      </c>
      <c r="K9" s="12">
        <f t="shared" si="2"/>
        <v>27.737139624600946</v>
      </c>
      <c r="L9" s="12">
        <f t="shared" si="2"/>
        <v>28.01336900580678</v>
      </c>
      <c r="M9" s="12">
        <f t="shared" si="2"/>
        <v>28.022542115117613</v>
      </c>
      <c r="N9" s="12">
        <f t="shared" si="2"/>
        <v>27.904835080172191</v>
      </c>
      <c r="O9" s="12">
        <f t="shared" si="2"/>
        <v>27.840414371136863</v>
      </c>
      <c r="P9" s="12">
        <f t="shared" si="2"/>
        <v>27.750200344247745</v>
      </c>
      <c r="Q9" s="12">
        <f t="shared" si="2"/>
        <v>27.663530740913696</v>
      </c>
      <c r="R9" s="12">
        <f t="shared" si="2"/>
        <v>27.559563522488748</v>
      </c>
      <c r="S9" s="12">
        <f t="shared" si="2"/>
        <v>27.522966983869516</v>
      </c>
      <c r="T9" s="12">
        <f t="shared" si="2"/>
        <v>27.351105268507929</v>
      </c>
      <c r="U9" s="12">
        <f t="shared" si="2"/>
        <v>27.242629694779655</v>
      </c>
      <c r="V9" s="13">
        <f t="shared" si="2"/>
        <v>27.026219106403445</v>
      </c>
    </row>
    <row r="10" spans="1:22" x14ac:dyDescent="0.3">
      <c r="A10" s="10" t="s">
        <v>9</v>
      </c>
      <c r="B10" s="18"/>
      <c r="C10" s="12">
        <f>[1]Sheet3!C12/1000000*-1</f>
        <v>-7.7816585724762932</v>
      </c>
      <c r="D10" s="12">
        <f>[1]Sheet3!D12/1000000*-1</f>
        <v>-6.6014406986745469</v>
      </c>
      <c r="E10" s="12">
        <f>[1]Sheet3!E12/1000000*-1</f>
        <v>-6.249240692560341</v>
      </c>
      <c r="F10" s="12">
        <f>[1]Sheet3!F12/1000000*-1</f>
        <v>-5.9663538652474957</v>
      </c>
      <c r="G10" s="12">
        <f>[1]Sheet3!G12/1000000*-1</f>
        <v>-6.0263306693553647</v>
      </c>
      <c r="H10" s="12">
        <f>[1]Sheet3!H12/1000000*-1</f>
        <v>-6.2607273303297744</v>
      </c>
      <c r="I10" s="12">
        <f>[1]Sheet3!I12/1000000*-1</f>
        <v>-6.3299263087803803</v>
      </c>
      <c r="J10" s="12">
        <f>[1]Sheet3!J12/1000000*-1</f>
        <v>-6.3461109463843153</v>
      </c>
      <c r="K10" s="12">
        <f>[1]Sheet3!K12/1000000*-1</f>
        <v>-6.2565662365329766</v>
      </c>
      <c r="L10" s="12">
        <f>[1]Sheet3!L12/1000000*-1</f>
        <v>-6.0454873843831818</v>
      </c>
      <c r="M10" s="12">
        <f>[1]Sheet3!M12/1000000*-1</f>
        <v>-6.128457818664808</v>
      </c>
      <c r="N10" s="12">
        <f>[1]Sheet3!N12/1000000*-1</f>
        <v>-6.2776801138910985</v>
      </c>
      <c r="O10" s="12">
        <f>[1]Sheet3!O12/1000000*-1</f>
        <v>-6.1621558316471123</v>
      </c>
      <c r="P10" s="12">
        <f>[1]Sheet3!P12/1000000*-1</f>
        <v>-6.238860128384947</v>
      </c>
      <c r="Q10" s="12">
        <f>[1]Sheet3!Q12/1000000*-1</f>
        <v>-6.3005362911508582</v>
      </c>
      <c r="R10" s="12">
        <f>[1]Sheet3!R12/1000000*-1</f>
        <v>-6.1382710942890935</v>
      </c>
      <c r="S10" s="12">
        <f>[1]Sheet3!S12/1000000*-1</f>
        <v>-6.2314674090420246</v>
      </c>
      <c r="T10" s="12">
        <f>[1]Sheet3!T12/1000000*-1</f>
        <v>-6.2910741013389444</v>
      </c>
      <c r="U10" s="12">
        <f>[1]Sheet3!U12/1000000*-1</f>
        <v>-6.4164515086997991</v>
      </c>
      <c r="V10" s="13">
        <f>[1]Sheet3!V12/1000000*-1</f>
        <v>-6.3467154655760361</v>
      </c>
    </row>
    <row r="11" spans="1:22" x14ac:dyDescent="0.3">
      <c r="A11" s="10" t="s">
        <v>10</v>
      </c>
      <c r="B11" s="18"/>
      <c r="C11" s="12">
        <f>[1]Sheet3!C29/1000000*-1</f>
        <v>-20.680036638726325</v>
      </c>
      <c r="D11" s="12">
        <f>[1]Sheet3!D29/1000000*-1</f>
        <v>-20.417787639124924</v>
      </c>
      <c r="E11" s="12">
        <f>[1]Sheet3!E29/1000000*-1</f>
        <v>-20.329723079295871</v>
      </c>
      <c r="F11" s="12">
        <f>[1]Sheet3!F29/1000000*-1</f>
        <v>-20.49662702961302</v>
      </c>
      <c r="G11" s="12">
        <f>[1]Sheet3!G29/1000000*-1</f>
        <v>-20.458803901281609</v>
      </c>
      <c r="H11" s="12">
        <f>[1]Sheet3!H29/1000000*-1</f>
        <v>-20.447812899736451</v>
      </c>
      <c r="I11" s="12">
        <f>[1]Sheet3!I29/1000000*-1</f>
        <v>-20.458186392925874</v>
      </c>
      <c r="J11" s="12">
        <f>[1]Sheet3!J29/1000000*-1</f>
        <v>-20.432990281794524</v>
      </c>
      <c r="K11" s="12">
        <f>[1]Sheet3!K29/1000000*-1</f>
        <v>-20.408462986589885</v>
      </c>
      <c r="L11" s="12">
        <f>[1]Sheet3!L29/1000000*-1</f>
        <v>-20.407065443678455</v>
      </c>
      <c r="M11" s="12">
        <f>[1]Sheet3!M29/1000000*-1</f>
        <v>-20.328738781938576</v>
      </c>
      <c r="N11" s="12">
        <f>[1]Sheet3!N29/1000000*-1</f>
        <v>-20.431274281612129</v>
      </c>
      <c r="O11" s="12">
        <f>[1]Sheet3!O29/1000000*-1</f>
        <v>-20.315848228077627</v>
      </c>
      <c r="P11" s="12">
        <f>[1]Sheet3!P29/1000000*-1</f>
        <v>-20.328158915666709</v>
      </c>
      <c r="Q11" s="12">
        <f>[1]Sheet3!Q29/1000000*-1</f>
        <v>-20.406412496352157</v>
      </c>
      <c r="R11" s="12">
        <f>[1]Sheet3!R29/1000000*-1</f>
        <v>-20.422808243923605</v>
      </c>
      <c r="S11" s="12">
        <f>[1]Sheet3!S29/1000000*-1</f>
        <v>-20.411159286171745</v>
      </c>
      <c r="T11" s="12">
        <f>[1]Sheet3!T29/1000000*-1</f>
        <v>-20.424727023065032</v>
      </c>
      <c r="U11" s="12">
        <f>[1]Sheet3!U29/1000000*-1</f>
        <v>-20.338901536927402</v>
      </c>
      <c r="V11" s="13">
        <f>[1]Sheet3!V29/1000000*-1</f>
        <v>-20.338468949059813</v>
      </c>
    </row>
    <row r="12" spans="1:22" x14ac:dyDescent="0.3">
      <c r="A12" s="10" t="s">
        <v>11</v>
      </c>
      <c r="B12" s="11">
        <v>243.50269945732373</v>
      </c>
      <c r="C12" s="12">
        <f>[1]Sheet3!C14/1000000</f>
        <v>259.44723079514142</v>
      </c>
      <c r="D12" s="12">
        <f>[1]Sheet3!D14/1000000</f>
        <v>257.542683290051</v>
      </c>
      <c r="E12" s="12">
        <f>[1]Sheet3!E14/1000000</f>
        <v>258.83561747708785</v>
      </c>
      <c r="F12" s="12">
        <f>[1]Sheet3!F14/1000000</f>
        <v>260.8295968327746</v>
      </c>
      <c r="G12" s="12">
        <f>[1]Sheet3!G14/1000000</f>
        <v>261.08632274055793</v>
      </c>
      <c r="H12" s="12">
        <f>[1]Sheet3!H14/1000000</f>
        <v>263.30563423814959</v>
      </c>
      <c r="I12" s="12">
        <f>[1]Sheet3!I14/1000000</f>
        <v>266.50256415793694</v>
      </c>
      <c r="J12" s="12">
        <f>[1]Sheet3!J14/1000000</f>
        <v>269.29619964327026</v>
      </c>
      <c r="K12" s="12">
        <f>[1]Sheet3!K14/1000000</f>
        <v>271.79078341462713</v>
      </c>
      <c r="L12" s="12">
        <f>[1]Sheet3!L14/1000000</f>
        <v>273.4872749924906</v>
      </c>
      <c r="M12" s="12">
        <f>[1]Sheet3!M14/1000000</f>
        <v>276.28051879007069</v>
      </c>
      <c r="N12" s="12">
        <f>[1]Sheet3!N14/1000000</f>
        <v>278.08047028430843</v>
      </c>
      <c r="O12" s="12">
        <f>[1]Sheet3!O14/1000000</f>
        <v>279.47481776759872</v>
      </c>
      <c r="P12" s="12">
        <f>[1]Sheet3!P14/1000000</f>
        <v>280.68061938573885</v>
      </c>
      <c r="Q12" s="12">
        <f>[1]Sheet3!Q14/1000000</f>
        <v>282.21662880987981</v>
      </c>
      <c r="R12" s="12">
        <f>[1]Sheet3!R14/1000000</f>
        <v>281.65849011691085</v>
      </c>
      <c r="S12" s="12">
        <f>[1]Sheet3!S14/1000000</f>
        <v>283.00535365409831</v>
      </c>
      <c r="T12" s="12">
        <f>[1]Sheet3!T14/1000000</f>
        <v>283.79238407085791</v>
      </c>
      <c r="U12" s="12">
        <f>[1]Sheet3!U14/1000000</f>
        <v>285.68347493382339</v>
      </c>
      <c r="V12" s="13">
        <f>[1]Sheet3!V14/1000000</f>
        <v>284.75480476401822</v>
      </c>
    </row>
    <row r="13" spans="1:22" x14ac:dyDescent="0.3">
      <c r="A13" s="19" t="s">
        <v>12</v>
      </c>
      <c r="B13" s="20">
        <v>21.798589761823973</v>
      </c>
      <c r="C13" s="21">
        <f>[1]Sheet3!C16/1000000</f>
        <v>21.282025368540779</v>
      </c>
      <c r="D13" s="21">
        <f>[1]Sheet3!D16/1000000</f>
        <v>21.029518345838181</v>
      </c>
      <c r="E13" s="21">
        <f>[1]Sheet3!E16/1000000</f>
        <v>21.005235056430394</v>
      </c>
      <c r="F13" s="21">
        <f>[1]Sheet3!F16/1000000</f>
        <v>20.949005371335442</v>
      </c>
      <c r="G13" s="21">
        <f>[1]Sheet3!G16/1000000</f>
        <v>20.946566397637316</v>
      </c>
      <c r="H13" s="21">
        <f>[1]Sheet3!H16/1000000</f>
        <v>21.301530590351806</v>
      </c>
      <c r="I13" s="21">
        <f>[1]Sheet3!I16/1000000</f>
        <v>21.747328503396353</v>
      </c>
      <c r="J13" s="21">
        <f>[1]Sheet3!J16/1000000</f>
        <v>22.105576790398171</v>
      </c>
      <c r="K13" s="21">
        <f>[1]Sheet3!K16/1000000</f>
        <v>22.353069232471686</v>
      </c>
      <c r="L13" s="21">
        <f>[1]Sheet3!L16/1000000</f>
        <v>22.083173249164329</v>
      </c>
      <c r="M13" s="21">
        <f>[1]Sheet3!M16/1000000</f>
        <v>22.19156130215481</v>
      </c>
      <c r="N13" s="21">
        <f>[1]Sheet3!N16/1000000</f>
        <v>22.428360561074214</v>
      </c>
      <c r="O13" s="21">
        <f>[1]Sheet3!O16/1000000</f>
        <v>22.278370398218261</v>
      </c>
      <c r="P13" s="21">
        <f>[1]Sheet3!P16/1000000</f>
        <v>22.481163945578963</v>
      </c>
      <c r="Q13" s="21">
        <f>[1]Sheet3!Q16/1000000</f>
        <v>22.555642075099502</v>
      </c>
      <c r="R13" s="21">
        <f>[1]Sheet3!R16/1000000</f>
        <v>22.432497775950043</v>
      </c>
      <c r="S13" s="21">
        <f>[1]Sheet3!S16/1000000</f>
        <v>22.539780063561704</v>
      </c>
      <c r="T13" s="21">
        <f>[1]Sheet3!T16/1000000</f>
        <v>22.660817672335153</v>
      </c>
      <c r="U13" s="21">
        <f>[1]Sheet3!U16/1000000</f>
        <v>22.892846752606179</v>
      </c>
      <c r="V13" s="22">
        <f>[1]Sheet3!V16/1000000</f>
        <v>22.746198244452934</v>
      </c>
    </row>
    <row r="14" spans="1:22" x14ac:dyDescent="0.3">
      <c r="B14" s="12"/>
      <c r="C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 x14ac:dyDescent="0.3">
      <c r="A15" s="25" t="s">
        <v>13</v>
      </c>
      <c r="B15" s="26">
        <v>2025</v>
      </c>
      <c r="C15" s="26">
        <v>2030</v>
      </c>
      <c r="D15" s="26">
        <v>2035</v>
      </c>
      <c r="E15" s="26">
        <v>2040</v>
      </c>
      <c r="F15" s="26">
        <v>2045</v>
      </c>
      <c r="G15" s="26">
        <v>2050</v>
      </c>
      <c r="H15" s="26">
        <v>2055</v>
      </c>
      <c r="I15" s="26">
        <v>2060</v>
      </c>
      <c r="J15" s="26">
        <v>2065</v>
      </c>
      <c r="K15" s="26">
        <v>2070</v>
      </c>
      <c r="L15" s="26">
        <v>2075</v>
      </c>
      <c r="M15" s="26">
        <v>2080</v>
      </c>
      <c r="N15" s="26">
        <v>2085</v>
      </c>
      <c r="O15" s="26">
        <v>2090</v>
      </c>
      <c r="P15" s="26">
        <v>2095</v>
      </c>
      <c r="Q15" s="26">
        <v>2100</v>
      </c>
      <c r="R15" s="26">
        <v>2105</v>
      </c>
      <c r="S15" s="26">
        <v>2110</v>
      </c>
      <c r="T15" s="26">
        <v>2115</v>
      </c>
      <c r="U15" s="26">
        <v>2120</v>
      </c>
      <c r="V15" s="27">
        <v>2125</v>
      </c>
    </row>
    <row r="16" spans="1:22" x14ac:dyDescent="0.3">
      <c r="A16" s="10" t="s">
        <v>14</v>
      </c>
      <c r="B16" s="28">
        <v>877.59079402481495</v>
      </c>
      <c r="C16" s="12">
        <f>[1]Sheet3!C50/1000</f>
        <v>916.41433607366366</v>
      </c>
      <c r="D16" s="12">
        <f>[1]Sheet3!D50/1000</f>
        <v>929.20626454032595</v>
      </c>
      <c r="E16" s="12">
        <f>[1]Sheet3!E50/1000</f>
        <v>935.74427921551171</v>
      </c>
      <c r="F16" s="12">
        <f>[1]Sheet3!F50/1000</f>
        <v>936.17890420610979</v>
      </c>
      <c r="G16" s="12">
        <f>[1]Sheet3!G50/1000</f>
        <v>932.16410232138116</v>
      </c>
      <c r="H16" s="12">
        <f>[1]Sheet3!H50/1000</f>
        <v>944.72530651437773</v>
      </c>
      <c r="I16" s="12">
        <f>[1]Sheet3!I50/1000</f>
        <v>952.5982507125135</v>
      </c>
      <c r="J16" s="12">
        <f>[1]Sheet3!J50/1000</f>
        <v>973.19176084027697</v>
      </c>
      <c r="K16" s="12">
        <f>[1]Sheet3!K50/1000</f>
        <v>994.89197329168462</v>
      </c>
      <c r="L16" s="12">
        <f>[1]Sheet3!L50/1000</f>
        <v>1017.3051270197394</v>
      </c>
      <c r="M16" s="12">
        <f>[1]Sheet3!M50/1000</f>
        <v>1037.1787343190192</v>
      </c>
      <c r="N16" s="12">
        <f>[1]Sheet3!N50/1000</f>
        <v>1060.0110431680614</v>
      </c>
      <c r="O16" s="12">
        <f>[1]Sheet3!O50/1000</f>
        <v>1084.5586859129965</v>
      </c>
      <c r="P16" s="12">
        <f>[1]Sheet3!P50/1000</f>
        <v>1108.5155553596371</v>
      </c>
      <c r="Q16" s="12">
        <f>[1]Sheet3!Q50/1000</f>
        <v>1128.6851520333464</v>
      </c>
      <c r="R16" s="12">
        <f>[1]Sheet3!R50/1000</f>
        <v>1147.5463745348709</v>
      </c>
      <c r="S16" s="12">
        <f>[1]Sheet3!S50/1000</f>
        <v>1168.4277393598807</v>
      </c>
      <c r="T16" s="12">
        <f>[1]Sheet3!T50/1000</f>
        <v>1180.4060232792306</v>
      </c>
      <c r="U16" s="12">
        <f>[1]Sheet3!U50/1000</f>
        <v>1191.9966982585318</v>
      </c>
      <c r="V16" s="13">
        <f>[1]Sheet3!V50/1000</f>
        <v>1198.2082024890756</v>
      </c>
    </row>
    <row r="17" spans="1:22" x14ac:dyDescent="0.3">
      <c r="A17" s="10" t="s">
        <v>15</v>
      </c>
      <c r="B17" s="28">
        <v>612.21128362287777</v>
      </c>
      <c r="C17" s="12">
        <f>[1]Sheet3!C46/1000</f>
        <v>688.35982445281809</v>
      </c>
      <c r="D17" s="12">
        <f>[1]Sheet3!D46/1000</f>
        <v>751.4728286666749</v>
      </c>
      <c r="E17" s="12">
        <f>[1]Sheet3!E46/1000</f>
        <v>769.1249351180951</v>
      </c>
      <c r="F17" s="12">
        <f>[1]Sheet3!F46/1000</f>
        <v>788.0608937597126</v>
      </c>
      <c r="G17" s="12">
        <f>[1]Sheet3!G46/1000</f>
        <v>810.35712528856948</v>
      </c>
      <c r="H17" s="12">
        <f>[1]Sheet3!H46/1000</f>
        <v>829.46292432720531</v>
      </c>
      <c r="I17" s="12">
        <f>[1]Sheet3!I46/1000</f>
        <v>849.13342028075499</v>
      </c>
      <c r="J17" s="12">
        <f>[1]Sheet3!J46/1000</f>
        <v>860.3556612637467</v>
      </c>
      <c r="K17" s="12">
        <f>[1]Sheet3!K46/1000</f>
        <v>883.51887379174616</v>
      </c>
      <c r="L17" s="12">
        <f>[1]Sheet3!L46/1000</f>
        <v>895.21173314687951</v>
      </c>
      <c r="M17" s="12">
        <f>[1]Sheet3!M46/1000</f>
        <v>910.70496302449703</v>
      </c>
      <c r="N17" s="12">
        <f>[1]Sheet3!N46/1000</f>
        <v>912.27788431024976</v>
      </c>
      <c r="O17" s="12">
        <f>[1]Sheet3!O46/1000</f>
        <v>923.52040912431835</v>
      </c>
      <c r="P17" s="12">
        <f>[1]Sheet3!P46/1000</f>
        <v>925.59127580066195</v>
      </c>
      <c r="Q17" s="12">
        <f>[1]Sheet3!Q46/1000</f>
        <v>931.86828925125508</v>
      </c>
      <c r="R17" s="12">
        <f>[1]Sheet3!R46/1000</f>
        <v>951.36626066435269</v>
      </c>
      <c r="S17" s="12">
        <f>[1]Sheet3!S46/1000</f>
        <v>953.79547425213218</v>
      </c>
      <c r="T17" s="12">
        <f>[1]Sheet3!T46/1000</f>
        <v>961.95052730195516</v>
      </c>
      <c r="U17" s="12">
        <f>[1]Sheet3!U46/1000</f>
        <v>981.52957680828126</v>
      </c>
      <c r="V17" s="13">
        <f>[1]Sheet3!V46/1000</f>
        <v>992.66887966340573</v>
      </c>
    </row>
    <row r="18" spans="1:22" x14ac:dyDescent="0.3">
      <c r="A18" s="10" t="s">
        <v>16</v>
      </c>
      <c r="B18" s="28">
        <v>933.72807513335954</v>
      </c>
      <c r="C18" s="12">
        <f>[1]Sheet3!C45/1000</f>
        <v>948.27439886898378</v>
      </c>
      <c r="D18" s="12">
        <f>[1]Sheet3!D45/1000</f>
        <v>962.57597178482513</v>
      </c>
      <c r="E18" s="12">
        <f>[1]Sheet3!E45/1000</f>
        <v>960.84468172366485</v>
      </c>
      <c r="F18" s="12">
        <f>[1]Sheet3!F45/1000</f>
        <v>969.95193931051267</v>
      </c>
      <c r="G18" s="12">
        <f>[1]Sheet3!G45/1000</f>
        <v>975.01260267687212</v>
      </c>
      <c r="H18" s="12">
        <f>[1]Sheet3!H45/1000</f>
        <v>974.00183456941954</v>
      </c>
      <c r="I18" s="12">
        <f>[1]Sheet3!I45/1000</f>
        <v>977.15716888501311</v>
      </c>
      <c r="J18" s="12">
        <f>[1]Sheet3!J45/1000</f>
        <v>960.88276250244894</v>
      </c>
      <c r="K18" s="12">
        <f>[1]Sheet3!K45/1000</f>
        <v>944.31006629742546</v>
      </c>
      <c r="L18" s="12">
        <f>[1]Sheet3!L45/1000</f>
        <v>933.71584888428742</v>
      </c>
      <c r="M18" s="12">
        <f>[1]Sheet3!M45/1000</f>
        <v>911.7883549373505</v>
      </c>
      <c r="N18" s="12">
        <f>[1]Sheet3!N45/1000</f>
        <v>896.09802579381517</v>
      </c>
      <c r="O18" s="12">
        <f>[1]Sheet3!O45/1000</f>
        <v>852.15194730085784</v>
      </c>
      <c r="P18" s="12">
        <f>[1]Sheet3!P45/1000</f>
        <v>829.8761994837397</v>
      </c>
      <c r="Q18" s="12">
        <f>[1]Sheet3!Q45/1000</f>
        <v>809.10423564172675</v>
      </c>
      <c r="R18" s="12">
        <f>[1]Sheet3!R45/1000</f>
        <v>784.32938876524349</v>
      </c>
      <c r="S18" s="12">
        <f>[1]Sheet3!S45/1000</f>
        <v>769.64287539112865</v>
      </c>
      <c r="T18" s="12">
        <f>[1]Sheet3!T45/1000</f>
        <v>755.60730900308261</v>
      </c>
      <c r="U18" s="12">
        <f>[1]Sheet3!U45/1000</f>
        <v>747.2748009316407</v>
      </c>
      <c r="V18" s="13">
        <f>[1]Sheet3!V45/1000</f>
        <v>736.17284238373941</v>
      </c>
    </row>
    <row r="19" spans="1:22" x14ac:dyDescent="0.3">
      <c r="A19" s="10" t="s">
        <v>17</v>
      </c>
      <c r="B19" s="28">
        <v>197.59204304668771</v>
      </c>
      <c r="C19" s="12">
        <f>[1]Sheet3!C47/1000</f>
        <v>207.3274275122495</v>
      </c>
      <c r="D19" s="12">
        <f>[1]Sheet3!D47/1000</f>
        <v>222.43818097383783</v>
      </c>
      <c r="E19" s="12">
        <f>[1]Sheet3!E47/1000</f>
        <v>217.65677697050606</v>
      </c>
      <c r="F19" s="12">
        <f>[1]Sheet3!F47/1000</f>
        <v>219.25238130937512</v>
      </c>
      <c r="G19" s="12">
        <f>[1]Sheet3!G47/1000</f>
        <v>215.46737949348892</v>
      </c>
      <c r="H19" s="12">
        <f>[1]Sheet3!H47/1000</f>
        <v>212.81259815996597</v>
      </c>
      <c r="I19" s="12">
        <f>[1]Sheet3!I47/1000</f>
        <v>204.9827260519854</v>
      </c>
      <c r="J19" s="12">
        <f>[1]Sheet3!J47/1000</f>
        <v>205.16350421323534</v>
      </c>
      <c r="K19" s="12">
        <f>[1]Sheet3!K47/1000</f>
        <v>207.82380959436423</v>
      </c>
      <c r="L19" s="12">
        <f>[1]Sheet3!L47/1000</f>
        <v>207.95005754826317</v>
      </c>
      <c r="M19" s="12">
        <f>[1]Sheet3!M47/1000</f>
        <v>210.57061875944467</v>
      </c>
      <c r="N19" s="12">
        <f>[1]Sheet3!N47/1000</f>
        <v>208.91040634038794</v>
      </c>
      <c r="O19" s="12">
        <f>[1]Sheet3!O47/1000</f>
        <v>207.17087291999624</v>
      </c>
      <c r="P19" s="12">
        <f>[1]Sheet3!P47/1000</f>
        <v>207.44108058740289</v>
      </c>
      <c r="Q19" s="12">
        <f>[1]Sheet3!Q47/1000</f>
        <v>204.14641237181669</v>
      </c>
      <c r="R19" s="12">
        <f>[1]Sheet3!R47/1000</f>
        <v>206.83731638921876</v>
      </c>
      <c r="S19" s="12">
        <f>[1]Sheet3!S47/1000</f>
        <v>204.21336092987613</v>
      </c>
      <c r="T19" s="12">
        <f>[1]Sheet3!T47/1000</f>
        <v>202.02517445719349</v>
      </c>
      <c r="U19" s="12">
        <f>[1]Sheet3!U47/1000</f>
        <v>197.22776068309057</v>
      </c>
      <c r="V19" s="13">
        <f>[1]Sheet3!V47/1000</f>
        <v>192.6878263103664</v>
      </c>
    </row>
    <row r="20" spans="1:22" x14ac:dyDescent="0.3">
      <c r="A20" s="10" t="s">
        <v>18</v>
      </c>
      <c r="B20" s="28">
        <v>267.12833288379926</v>
      </c>
      <c r="C20" s="12">
        <f>[1]Sheet3!C43/1000</f>
        <v>270.74019714757026</v>
      </c>
      <c r="D20" s="12">
        <f>[1]Sheet3!D43/1000</f>
        <v>275.55765881621573</v>
      </c>
      <c r="E20" s="12">
        <f>[1]Sheet3!E43/1000</f>
        <v>282.0298194284095</v>
      </c>
      <c r="F20" s="12">
        <f>[1]Sheet3!F43/1000</f>
        <v>278.04832141779463</v>
      </c>
      <c r="G20" s="12">
        <f>[1]Sheet3!G43/1000</f>
        <v>275.13174808219873</v>
      </c>
      <c r="H20" s="12">
        <f>[1]Sheet3!H43/1000</f>
        <v>266.66230413386711</v>
      </c>
      <c r="I20" s="12">
        <f>[1]Sheet3!I43/1000</f>
        <v>264.0237028265397</v>
      </c>
      <c r="J20" s="12">
        <f>[1]Sheet3!J43/1000</f>
        <v>248.12369557191349</v>
      </c>
      <c r="K20" s="12">
        <f>[1]Sheet3!K43/1000</f>
        <v>230.80366246027305</v>
      </c>
      <c r="L20" s="12">
        <f>[1]Sheet3!L43/1000</f>
        <v>214.07497728551149</v>
      </c>
      <c r="M20" s="12">
        <f>[1]Sheet3!M43/1000</f>
        <v>209.27252871380387</v>
      </c>
      <c r="N20" s="12">
        <f>[1]Sheet3!N43/1000</f>
        <v>205.39722523329831</v>
      </c>
      <c r="O20" s="12">
        <f>[1]Sheet3!O43/1000</f>
        <v>211.03933350628398</v>
      </c>
      <c r="P20" s="12">
        <f>[1]Sheet3!P43/1000</f>
        <v>209.17676603387051</v>
      </c>
      <c r="Q20" s="12">
        <f>[1]Sheet3!Q43/1000</f>
        <v>203.12531815450399</v>
      </c>
      <c r="R20" s="12">
        <f>[1]Sheet3!R43/1000</f>
        <v>196.38268607202775</v>
      </c>
      <c r="S20" s="12">
        <f>[1]Sheet3!S43/1000</f>
        <v>190.84144163760567</v>
      </c>
      <c r="T20" s="12">
        <f>[1]Sheet3!T43/1000</f>
        <v>190.18253850218653</v>
      </c>
      <c r="U20" s="12">
        <f>[1]Sheet3!U43/1000</f>
        <v>178.3651700810006</v>
      </c>
      <c r="V20" s="13">
        <f>[1]Sheet3!V43/1000</f>
        <v>177.6442103611779</v>
      </c>
    </row>
    <row r="21" spans="1:22" x14ac:dyDescent="0.3">
      <c r="A21" s="10" t="s">
        <v>19</v>
      </c>
      <c r="B21" s="28">
        <v>276.36378686708088</v>
      </c>
      <c r="C21" s="12">
        <f>[1]Sheet3!C44/1000</f>
        <v>263.3062503793326</v>
      </c>
      <c r="D21" s="12">
        <f>[1]Sheet3!D44/1000</f>
        <v>233.97472668194524</v>
      </c>
      <c r="E21" s="12">
        <f>[1]Sheet3!E44/1000</f>
        <v>210.05515946409915</v>
      </c>
      <c r="F21" s="12">
        <f>[1]Sheet3!F44/1000</f>
        <v>182.49659845274215</v>
      </c>
      <c r="G21" s="12">
        <f>[1]Sheet3!G44/1000</f>
        <v>155.01763459576176</v>
      </c>
      <c r="H21" s="12">
        <f>[1]Sheet3!H44/1000</f>
        <v>129.17009115898961</v>
      </c>
      <c r="I21" s="12">
        <f>[1]Sheet3!I44/1000</f>
        <v>109.18734794166095</v>
      </c>
      <c r="J21" s="12">
        <f>[1]Sheet3!J44/1000</f>
        <v>105.43088391327714</v>
      </c>
      <c r="K21" s="12">
        <f>[1]Sheet3!K44/1000</f>
        <v>95.426905072206225</v>
      </c>
      <c r="L21" s="12">
        <f>[1]Sheet3!L44/1000</f>
        <v>91.268863224122882</v>
      </c>
      <c r="M21" s="12">
        <f>[1]Sheet3!M44/1000</f>
        <v>83.391115185566861</v>
      </c>
      <c r="N21" s="12">
        <f>[1]Sheet3!N44/1000</f>
        <v>83.448343629489031</v>
      </c>
      <c r="O21" s="12">
        <f>[1]Sheet3!O44/1000</f>
        <v>84.575047965107956</v>
      </c>
      <c r="P21" s="12">
        <f>[1]Sheet3!P44/1000</f>
        <v>81.169093814298819</v>
      </c>
      <c r="Q21" s="12">
        <f>[1]Sheet3!Q44/1000</f>
        <v>81.737598323288182</v>
      </c>
      <c r="R21" s="12">
        <f>[1]Sheet3!R44/1000</f>
        <v>79.125616308842382</v>
      </c>
      <c r="S21" s="12">
        <f>[1]Sheet3!S44/1000</f>
        <v>77.253870074008745</v>
      </c>
      <c r="T21" s="12">
        <f>[1]Sheet3!T44/1000</f>
        <v>77.942904091855098</v>
      </c>
      <c r="U21" s="12">
        <f>[1]Sheet3!U44/1000</f>
        <v>72.745173142398897</v>
      </c>
      <c r="V21" s="13">
        <f>[1]Sheet3!V44/1000</f>
        <v>70.784765814996376</v>
      </c>
    </row>
    <row r="22" spans="1:22" x14ac:dyDescent="0.3">
      <c r="A22" s="19" t="s">
        <v>20</v>
      </c>
      <c r="B22" s="29">
        <v>87.092161394007533</v>
      </c>
      <c r="C22" s="21">
        <f>SUM([1]Sheet3!C48,[1]Sheet3!C49)/1000</f>
        <v>91.494041876021825</v>
      </c>
      <c r="D22" s="21">
        <f>SUM([1]Sheet3!D48,[1]Sheet3!D49)/1000</f>
        <v>80.952190292536372</v>
      </c>
      <c r="E22" s="21">
        <f>SUM([1]Sheet3!E48,[1]Sheet3!E49)/1000</f>
        <v>80.722169836075778</v>
      </c>
      <c r="F22" s="21">
        <f>SUM([1]Sheet3!F48,[1]Sheet3!F49)/1000</f>
        <v>82.188783300116597</v>
      </c>
      <c r="G22" s="21">
        <f>SUM([1]Sheet3!G48,[1]Sheet3!G49)/1000</f>
        <v>93.027229298092919</v>
      </c>
      <c r="H22" s="21">
        <f>SUM([1]Sheet3!H48,[1]Sheet3!H49)/1000</f>
        <v>99.342762892542268</v>
      </c>
      <c r="I22" s="21">
        <f>SUM([1]Sheet3!I48,[1]Sheet3!I49)/1000</f>
        <v>99.095205057901737</v>
      </c>
      <c r="J22" s="21">
        <f>SUM([1]Sheet3!J48,[1]Sheet3!J49)/1000</f>
        <v>103.0295534514716</v>
      </c>
      <c r="K22" s="21">
        <f>SUM([1]Sheet3!K48,[1]Sheet3!K49)/1000</f>
        <v>99.402531248672105</v>
      </c>
      <c r="L22" s="21">
        <f>SUM([1]Sheet3!L48,[1]Sheet3!L49)/1000</f>
        <v>96.651214647569518</v>
      </c>
      <c r="M22" s="21">
        <f>SUM([1]Sheet3!M48,[1]Sheet3!M49)/1000</f>
        <v>93.271506816692153</v>
      </c>
      <c r="N22" s="21">
        <f>SUM([1]Sheet3!N48,[1]Sheet3!N49)/1000</f>
        <v>90.034893281073451</v>
      </c>
      <c r="O22" s="21">
        <f>SUM([1]Sheet3!O48,[1]Sheet3!O49)/1000</f>
        <v>93.161525026813536</v>
      </c>
      <c r="P22" s="21">
        <f>SUM([1]Sheet3!P48,[1]Sheet3!P49)/1000</f>
        <v>94.407850676763275</v>
      </c>
      <c r="Q22" s="21">
        <f>SUM([1]Sheet3!Q48,[1]Sheet3!Q49)/1000</f>
        <v>97.51081598043757</v>
      </c>
      <c r="R22" s="21">
        <f>SUM([1]Sheet3!R48,[1]Sheet3!R49)/1000</f>
        <v>90.59017902181958</v>
      </c>
      <c r="S22" s="21">
        <f>SUM([1]Sheet3!S48,[1]Sheet3!S49)/1000</f>
        <v>92.003060111743721</v>
      </c>
      <c r="T22" s="21">
        <f>SUM([1]Sheet3!T48,[1]Sheet3!T49)/1000</f>
        <v>88.063345120872015</v>
      </c>
      <c r="U22" s="21">
        <f>SUM([1]Sheet3!U48,[1]Sheet3!U49)/1000</f>
        <v>87.038641851433724</v>
      </c>
      <c r="V22" s="22">
        <f>SUM([1]Sheet3!V48,[1]Sheet3!V49)/1000</f>
        <v>88.01109473361646</v>
      </c>
    </row>
    <row r="24" spans="1:22" x14ac:dyDescent="0.3">
      <c r="A24" s="25" t="s">
        <v>21</v>
      </c>
      <c r="B24" s="26">
        <v>2025</v>
      </c>
      <c r="C24" s="26">
        <v>2030</v>
      </c>
      <c r="D24" s="26">
        <v>2035</v>
      </c>
      <c r="E24" s="26">
        <v>2040</v>
      </c>
      <c r="F24" s="26">
        <v>2045</v>
      </c>
      <c r="G24" s="26">
        <v>2050</v>
      </c>
      <c r="H24" s="26">
        <v>2055</v>
      </c>
      <c r="I24" s="26">
        <v>2060</v>
      </c>
      <c r="J24" s="26">
        <v>2065</v>
      </c>
      <c r="K24" s="26">
        <v>2070</v>
      </c>
      <c r="L24" s="26">
        <v>2075</v>
      </c>
      <c r="M24" s="26">
        <v>2080</v>
      </c>
      <c r="N24" s="26">
        <v>2085</v>
      </c>
      <c r="O24" s="26">
        <v>2090</v>
      </c>
      <c r="P24" s="26">
        <v>2095</v>
      </c>
      <c r="Q24" s="26">
        <v>2100</v>
      </c>
      <c r="R24" s="26">
        <v>2105</v>
      </c>
      <c r="S24" s="26">
        <v>2110</v>
      </c>
      <c r="T24" s="26">
        <v>2115</v>
      </c>
      <c r="U24" s="26">
        <v>2120</v>
      </c>
      <c r="V24" s="27">
        <v>2125</v>
      </c>
    </row>
    <row r="25" spans="1:22" x14ac:dyDescent="0.3">
      <c r="A25" s="10" t="s">
        <v>22</v>
      </c>
      <c r="B25" s="30"/>
      <c r="C25" s="30">
        <f>[1]Sheet3!C83+[1]Sheet3!C84</f>
        <v>797954.97884110827</v>
      </c>
      <c r="D25" s="30">
        <f>[1]Sheet3!D83+[1]Sheet3!D84</f>
        <v>890278.01794381207</v>
      </c>
      <c r="E25" s="30">
        <f>[1]Sheet3!E83+[1]Sheet3!E84</f>
        <v>884976.97860845574</v>
      </c>
      <c r="F25" s="30">
        <f>[1]Sheet3!F83+[1]Sheet3!F84</f>
        <v>877388.26879490889</v>
      </c>
      <c r="G25" s="30">
        <f>[1]Sheet3!G83+[1]Sheet3!G84</f>
        <v>965892.24312017264</v>
      </c>
      <c r="H25" s="30">
        <f>[1]Sheet3!H83+[1]Sheet3!H84</f>
        <v>864576.95630589174</v>
      </c>
      <c r="I25" s="30">
        <f>[1]Sheet3!I83+[1]Sheet3!I84</f>
        <v>864563.29917072901</v>
      </c>
      <c r="J25" s="30">
        <f>[1]Sheet3!J83+[1]Sheet3!J84</f>
        <v>858283.20553726563</v>
      </c>
      <c r="K25" s="30">
        <f>[1]Sheet3!K83+[1]Sheet3!K84</f>
        <v>813565.18513899855</v>
      </c>
      <c r="L25" s="30">
        <f>[1]Sheet3!L83+[1]Sheet3!L84</f>
        <v>791812.534770414</v>
      </c>
      <c r="M25" s="30">
        <f>[1]Sheet3!M83+[1]Sheet3!M84</f>
        <v>773412.93675317662</v>
      </c>
      <c r="N25" s="30">
        <f>[1]Sheet3!N83+[1]Sheet3!N84</f>
        <v>760814.9906053181</v>
      </c>
      <c r="O25" s="30">
        <f>[1]Sheet3!O83+[1]Sheet3!O84</f>
        <v>761559.87996468216</v>
      </c>
      <c r="P25" s="30">
        <f>[1]Sheet3!P83+[1]Sheet3!P84</f>
        <v>764216.16957076709</v>
      </c>
      <c r="Q25" s="30">
        <f>[1]Sheet3!Q83+[1]Sheet3!Q84</f>
        <v>768622.99786173296</v>
      </c>
      <c r="R25" s="30">
        <f>[1]Sheet3!R83+[1]Sheet3!R84</f>
        <v>780136.29370210716</v>
      </c>
      <c r="S25" s="30">
        <f>[1]Sheet3!S83+[1]Sheet3!S84</f>
        <v>771101.46954470489</v>
      </c>
      <c r="T25" s="30">
        <f>[1]Sheet3!T83+[1]Sheet3!T84</f>
        <v>759004.71284432733</v>
      </c>
      <c r="U25" s="30">
        <f>[1]Sheet3!U83+[1]Sheet3!U84</f>
        <v>744869.44188958127</v>
      </c>
      <c r="V25" s="31">
        <f>[1]Sheet3!V83+[1]Sheet3!V84</f>
        <v>732690.7178737435</v>
      </c>
    </row>
    <row r="26" spans="1:22" x14ac:dyDescent="0.3">
      <c r="A26" s="10" t="s">
        <v>23</v>
      </c>
      <c r="B26" s="30"/>
      <c r="C26" s="30">
        <f>[1]Sheet3!C85+[1]Sheet3!C86</f>
        <v>670916.68499521283</v>
      </c>
      <c r="D26" s="30">
        <f>[1]Sheet3!D85+[1]Sheet3!D86</f>
        <v>763169.56602188689</v>
      </c>
      <c r="E26" s="30">
        <f>[1]Sheet3!E85+[1]Sheet3!E86</f>
        <v>802503.79760809708</v>
      </c>
      <c r="F26" s="30">
        <f>[1]Sheet3!F85+[1]Sheet3!F86</f>
        <v>781470.9595584604</v>
      </c>
      <c r="G26" s="30">
        <f>[1]Sheet3!G85+[1]Sheet3!G86</f>
        <v>687136.65926905209</v>
      </c>
      <c r="H26" s="30">
        <f>[1]Sheet3!H85+[1]Sheet3!H86</f>
        <v>782014.13244527939</v>
      </c>
      <c r="I26" s="30">
        <f>[1]Sheet3!I85+[1]Sheet3!I86</f>
        <v>804670.7019450732</v>
      </c>
      <c r="J26" s="30">
        <f>[1]Sheet3!J85+[1]Sheet3!J86</f>
        <v>815117.18583819934</v>
      </c>
      <c r="K26" s="30">
        <f>[1]Sheet3!K85+[1]Sheet3!K86</f>
        <v>890602.80064147653</v>
      </c>
      <c r="L26" s="30">
        <f>[1]Sheet3!L85+[1]Sheet3!L86</f>
        <v>797124.69960034313</v>
      </c>
      <c r="M26" s="30">
        <f>[1]Sheet3!M85+[1]Sheet3!M86</f>
        <v>806716.40831932286</v>
      </c>
      <c r="N26" s="30">
        <f>[1]Sheet3!N85+[1]Sheet3!N86</f>
        <v>807679.16458201734</v>
      </c>
      <c r="O26" s="30">
        <f>[1]Sheet3!O85+[1]Sheet3!O86</f>
        <v>763346.54943734175</v>
      </c>
      <c r="P26" s="30">
        <f>[1]Sheet3!P85+[1]Sheet3!P86</f>
        <v>739990.49142216332</v>
      </c>
      <c r="Q26" s="30">
        <f>[1]Sheet3!Q85+[1]Sheet3!Q86</f>
        <v>726794.5857880977</v>
      </c>
      <c r="R26" s="30">
        <f>[1]Sheet3!R85+[1]Sheet3!R86</f>
        <v>716393.3962118068</v>
      </c>
      <c r="S26" s="30">
        <f>[1]Sheet3!S85+[1]Sheet3!S86</f>
        <v>725455.14795769867</v>
      </c>
      <c r="T26" s="30">
        <f>[1]Sheet3!T85+[1]Sheet3!T86</f>
        <v>721106.3320942315</v>
      </c>
      <c r="U26" s="30">
        <f>[1]Sheet3!U85+[1]Sheet3!U86</f>
        <v>729585.87031046185</v>
      </c>
      <c r="V26" s="31">
        <f>[1]Sheet3!V85+[1]Sheet3!V86</f>
        <v>740641.94494113349</v>
      </c>
    </row>
    <row r="27" spans="1:22" x14ac:dyDescent="0.3">
      <c r="A27" s="10" t="s">
        <v>24</v>
      </c>
      <c r="B27" s="30"/>
      <c r="C27" s="30">
        <f>[1]Sheet3!C87+[1]Sheet3!C88</f>
        <v>511135.09313694987</v>
      </c>
      <c r="D27" s="30">
        <f>[1]Sheet3!D87+[1]Sheet3!D88</f>
        <v>427843.09927475906</v>
      </c>
      <c r="E27" s="30">
        <f>[1]Sheet3!E87+[1]Sheet3!E88</f>
        <v>406788.34765614977</v>
      </c>
      <c r="F27" s="30">
        <f>[1]Sheet3!F87+[1]Sheet3!F88</f>
        <v>460759.4284655847</v>
      </c>
      <c r="G27" s="30">
        <f>[1]Sheet3!G87+[1]Sheet3!G88</f>
        <v>507751.69850127556</v>
      </c>
      <c r="H27" s="30">
        <f>[1]Sheet3!H87+[1]Sheet3!H88</f>
        <v>549672.01088129217</v>
      </c>
      <c r="I27" s="30">
        <f>[1]Sheet3!I87+[1]Sheet3!I88</f>
        <v>545955.30932522146</v>
      </c>
      <c r="J27" s="30">
        <f>[1]Sheet3!J87+[1]Sheet3!J88</f>
        <v>510485.23253380839</v>
      </c>
      <c r="K27" s="30">
        <f>[1]Sheet3!K87+[1]Sheet3!K88</f>
        <v>453746.6973573725</v>
      </c>
      <c r="L27" s="30">
        <f>[1]Sheet3!L87+[1]Sheet3!L88</f>
        <v>558644.45005455147</v>
      </c>
      <c r="M27" s="30">
        <f>[1]Sheet3!M87+[1]Sheet3!M88</f>
        <v>564647.47711422003</v>
      </c>
      <c r="N27" s="30">
        <f>[1]Sheet3!N87+[1]Sheet3!N88</f>
        <v>557389.87000562262</v>
      </c>
      <c r="O27" s="30">
        <f>[1]Sheet3!O87+[1]Sheet3!O88</f>
        <v>618463.72722957528</v>
      </c>
      <c r="P27" s="30">
        <f>[1]Sheet3!P87+[1]Sheet3!P88</f>
        <v>583834.00558182225</v>
      </c>
      <c r="Q27" s="30">
        <f>[1]Sheet3!Q87+[1]Sheet3!Q88</f>
        <v>576917.95838436554</v>
      </c>
      <c r="R27" s="30">
        <f>[1]Sheet3!R87+[1]Sheet3!R88</f>
        <v>582491.27943012374</v>
      </c>
      <c r="S27" s="30">
        <f>[1]Sheet3!S87+[1]Sheet3!S88</f>
        <v>543981.15933344443</v>
      </c>
      <c r="T27" s="30">
        <f>[1]Sheet3!T87+[1]Sheet3!T88</f>
        <v>551372.06218201562</v>
      </c>
      <c r="U27" s="30">
        <f>[1]Sheet3!U87+[1]Sheet3!U88</f>
        <v>549830.28115391487</v>
      </c>
      <c r="V27" s="31">
        <f>[1]Sheet3!V87+[1]Sheet3!V88</f>
        <v>561040.67745177541</v>
      </c>
    </row>
    <row r="28" spans="1:22" x14ac:dyDescent="0.3">
      <c r="A28" s="10" t="s">
        <v>25</v>
      </c>
      <c r="B28" s="30"/>
      <c r="C28" s="30">
        <f>[1]Sheet3!C90+[1]Sheet3!C89</f>
        <v>524421.72917434119</v>
      </c>
      <c r="D28" s="30">
        <f>[1]Sheet3!D90+[1]Sheet3!D89</f>
        <v>490700.13233441632</v>
      </c>
      <c r="E28" s="30">
        <f>[1]Sheet3!E90+[1]Sheet3!E89</f>
        <v>451342.76827841974</v>
      </c>
      <c r="F28" s="30">
        <f>[1]Sheet3!F90+[1]Sheet3!F89</f>
        <v>387812.99787220056</v>
      </c>
      <c r="G28" s="30">
        <f>[1]Sheet3!G90+[1]Sheet3!G89</f>
        <v>352232.97124383174</v>
      </c>
      <c r="H28" s="30">
        <f>[1]Sheet3!H90+[1]Sheet3!H89</f>
        <v>284668.27672024723</v>
      </c>
      <c r="I28" s="30">
        <f>[1]Sheet3!I90+[1]Sheet3!I89</f>
        <v>256309.34720156339</v>
      </c>
      <c r="J28" s="30">
        <f>[1]Sheet3!J90+[1]Sheet3!J89</f>
        <v>303901.25834902492</v>
      </c>
      <c r="K28" s="30">
        <f>[1]Sheet3!K90+[1]Sheet3!K89</f>
        <v>323157.86612831615</v>
      </c>
      <c r="L28" s="30">
        <f>[1]Sheet3!L90+[1]Sheet3!L89</f>
        <v>341489.97636409634</v>
      </c>
      <c r="M28" s="30">
        <f>[1]Sheet3!M90+[1]Sheet3!M89</f>
        <v>324990.26574788557</v>
      </c>
      <c r="N28" s="30">
        <f>[1]Sheet3!N90+[1]Sheet3!N89</f>
        <v>319012.92184092838</v>
      </c>
      <c r="O28" s="30">
        <f>[1]Sheet3!O90+[1]Sheet3!O89</f>
        <v>276373.73555627826</v>
      </c>
      <c r="P28" s="30">
        <f>[1]Sheet3!P90+[1]Sheet3!P89</f>
        <v>319426.27949345263</v>
      </c>
      <c r="Q28" s="30">
        <f>[1]Sheet3!Q90+[1]Sheet3!Q89</f>
        <v>337369.77127613081</v>
      </c>
      <c r="R28" s="30">
        <f>[1]Sheet3!R90+[1]Sheet3!R89</f>
        <v>326905.09944588703</v>
      </c>
      <c r="S28" s="30">
        <f>[1]Sheet3!S90+[1]Sheet3!S89</f>
        <v>369087.66398552037</v>
      </c>
      <c r="T28" s="30">
        <f>[1]Sheet3!T90+[1]Sheet3!T89</f>
        <v>342901.88974435779</v>
      </c>
      <c r="U28" s="30">
        <f>[1]Sheet3!U90+[1]Sheet3!U89</f>
        <v>335693.01812383195</v>
      </c>
      <c r="V28" s="31">
        <f>[1]Sheet3!V90+[1]Sheet3!V89</f>
        <v>333121.54448943463</v>
      </c>
    </row>
    <row r="29" spans="1:22" x14ac:dyDescent="0.3">
      <c r="A29" s="10" t="s">
        <v>26</v>
      </c>
      <c r="B29" s="30"/>
      <c r="C29" s="30">
        <f>[1]Sheet3!C91+[1]Sheet3!C92</f>
        <v>351932.46230947383</v>
      </c>
      <c r="D29" s="30">
        <f>[1]Sheet3!D91+[1]Sheet3!D92</f>
        <v>368511.00490244303</v>
      </c>
      <c r="E29" s="30">
        <f>[1]Sheet3!E91+[1]Sheet3!E92</f>
        <v>346239.85776508634</v>
      </c>
      <c r="F29" s="30">
        <f>[1]Sheet3!F91+[1]Sheet3!F92</f>
        <v>331039.25871185178</v>
      </c>
      <c r="G29" s="30">
        <f>[1]Sheet3!G91+[1]Sheet3!G92</f>
        <v>302652.34366426815</v>
      </c>
      <c r="H29" s="30">
        <f>[1]Sheet3!H91+[1]Sheet3!H92</f>
        <v>279616.92433067551</v>
      </c>
      <c r="I29" s="30">
        <f>[1]Sheet3!I91+[1]Sheet3!I92</f>
        <v>262237.13383325003</v>
      </c>
      <c r="J29" s="30">
        <f>[1]Sheet3!J91+[1]Sheet3!J92</f>
        <v>209357.85071988232</v>
      </c>
      <c r="K29" s="30">
        <f>[1]Sheet3!K91+[1]Sheet3!K92</f>
        <v>183116.14676338033</v>
      </c>
      <c r="L29" s="30">
        <f>[1]Sheet3!L91+[1]Sheet3!L92</f>
        <v>146487.48688763054</v>
      </c>
      <c r="M29" s="30">
        <f>[1]Sheet3!M91+[1]Sheet3!M92</f>
        <v>140631.29920193105</v>
      </c>
      <c r="N29" s="30">
        <f>[1]Sheet3!N91+[1]Sheet3!N92</f>
        <v>152901.92524213271</v>
      </c>
      <c r="O29" s="30">
        <f>[1]Sheet3!O91+[1]Sheet3!O92</f>
        <v>165353.42051332106</v>
      </c>
      <c r="P29" s="30">
        <f>[1]Sheet3!P91+[1]Sheet3!P92</f>
        <v>177805.64436149359</v>
      </c>
      <c r="Q29" s="30">
        <f>[1]Sheet3!Q91+[1]Sheet3!Q92</f>
        <v>163308.88835390797</v>
      </c>
      <c r="R29" s="30">
        <f>[1]Sheet3!R91+[1]Sheet3!R92</f>
        <v>169117.38447214916</v>
      </c>
      <c r="S29" s="30">
        <f>[1]Sheet3!S91+[1]Sheet3!S92</f>
        <v>154331.03678728698</v>
      </c>
      <c r="T29" s="30">
        <f>[1]Sheet3!T91+[1]Sheet3!T92</f>
        <v>178655.02616872409</v>
      </c>
      <c r="U29" s="30">
        <f>[1]Sheet3!U91+[1]Sheet3!U92</f>
        <v>195794.36195750121</v>
      </c>
      <c r="V29" s="31">
        <f>[1]Sheet3!V91+[1]Sheet3!V92</f>
        <v>188917.82390183542</v>
      </c>
    </row>
    <row r="30" spans="1:22" x14ac:dyDescent="0.3">
      <c r="A30" s="10" t="s">
        <v>27</v>
      </c>
      <c r="B30" s="30"/>
      <c r="C30" s="30">
        <f>[1]Sheet3!C94+[1]Sheet3!C93</f>
        <v>161770.5316881474</v>
      </c>
      <c r="D30" s="30">
        <f>[1]Sheet3!D94+[1]Sheet3!D93</f>
        <v>178041.10466984089</v>
      </c>
      <c r="E30" s="30">
        <f>[1]Sheet3!E94+[1]Sheet3!E93</f>
        <v>198193.29670825327</v>
      </c>
      <c r="F30" s="30">
        <f>[1]Sheet3!F94+[1]Sheet3!F93</f>
        <v>210943.43324431157</v>
      </c>
      <c r="G30" s="30">
        <f>[1]Sheet3!G94+[1]Sheet3!G93</f>
        <v>222294.12982550281</v>
      </c>
      <c r="H30" s="30">
        <f>[1]Sheet3!H94+[1]Sheet3!H93</f>
        <v>246432.88830709242</v>
      </c>
      <c r="I30" s="30">
        <f>[1]Sheet3!I94+[1]Sheet3!I93</f>
        <v>241380.58996886032</v>
      </c>
      <c r="J30" s="30">
        <f>[1]Sheet3!J94+[1]Sheet3!J93</f>
        <v>246515.65709386789</v>
      </c>
      <c r="K30" s="30">
        <f>[1]Sheet3!K94+[1]Sheet3!K93</f>
        <v>228651.33213548825</v>
      </c>
      <c r="L30" s="30">
        <f>[1]Sheet3!L94+[1]Sheet3!L93</f>
        <v>217358.30798244351</v>
      </c>
      <c r="M30" s="30">
        <f>[1]Sheet3!M94+[1]Sheet3!M93</f>
        <v>209325.346249989</v>
      </c>
      <c r="N30" s="30">
        <f>[1]Sheet3!N94+[1]Sheet3!N93</f>
        <v>177436.29412328187</v>
      </c>
      <c r="O30" s="30">
        <f>[1]Sheet3!O94+[1]Sheet3!O93</f>
        <v>153448.42882216291</v>
      </c>
      <c r="P30" s="30">
        <f>[1]Sheet3!P94+[1]Sheet3!P93</f>
        <v>121977.78312124455</v>
      </c>
      <c r="Q30" s="30">
        <f>[1]Sheet3!Q94+[1]Sheet3!Q93</f>
        <v>113478.04017145911</v>
      </c>
      <c r="R30" s="30">
        <f>[1]Sheet3!R94+[1]Sheet3!R93</f>
        <v>116650.35104725667</v>
      </c>
      <c r="S30" s="30">
        <f>[1]Sheet3!S94+[1]Sheet3!S93</f>
        <v>117964.17516075906</v>
      </c>
      <c r="T30" s="30">
        <f>[1]Sheet3!T94+[1]Sheet3!T93</f>
        <v>131106.2545565801</v>
      </c>
      <c r="U30" s="30">
        <f>[1]Sheet3!U94+[1]Sheet3!U93</f>
        <v>109769.96133571411</v>
      </c>
      <c r="V30" s="31">
        <f>[1]Sheet3!V94+[1]Sheet3!V93</f>
        <v>99664.500122199286</v>
      </c>
    </row>
    <row r="31" spans="1:22" x14ac:dyDescent="0.3">
      <c r="A31" s="19" t="s">
        <v>28</v>
      </c>
      <c r="B31" s="32"/>
      <c r="C31" s="32">
        <f>SUM([1]Sheet3!C95:C99)</f>
        <v>124281.40657254471</v>
      </c>
      <c r="D31" s="32">
        <f>SUM([1]Sheet3!D95:D99)</f>
        <v>138684.35307934912</v>
      </c>
      <c r="E31" s="32">
        <f>SUM([1]Sheet3!E95:E99)</f>
        <v>153865.6765405123</v>
      </c>
      <c r="F31" s="32">
        <f>SUM([1]Sheet3!F95:F99)</f>
        <v>180831.92514406363</v>
      </c>
      <c r="G31" s="32">
        <f>SUM([1]Sheet3!G95:G99)</f>
        <v>212912.62750146701</v>
      </c>
      <c r="H31" s="32">
        <f>SUM([1]Sheet3!H95:H99)</f>
        <v>244650.54748536856</v>
      </c>
      <c r="I31" s="32">
        <f>SUM([1]Sheet3!I95:I99)</f>
        <v>284172.57572847063</v>
      </c>
      <c r="J31" s="32">
        <f>SUM([1]Sheet3!J95:J99)</f>
        <v>329189.01008594676</v>
      </c>
      <c r="K31" s="32">
        <f>SUM([1]Sheet3!K95:K99)</f>
        <v>375335.80927444383</v>
      </c>
      <c r="L31" s="32">
        <f>SUM([1]Sheet3!L95:L99)</f>
        <v>418022.78331329173</v>
      </c>
      <c r="M31" s="32">
        <f>SUM([1]Sheet3!M95:M99)</f>
        <v>451241.97124217852</v>
      </c>
      <c r="N31" s="32">
        <f>SUM([1]Sheet3!N95:N99)</f>
        <v>495271.81740293605</v>
      </c>
      <c r="O31" s="32">
        <f>SUM([1]Sheet3!O95:O99)</f>
        <v>525907.84564793517</v>
      </c>
      <c r="P31" s="32">
        <f>SUM([1]Sheet3!P95:P99)</f>
        <v>556655.32763804845</v>
      </c>
      <c r="Q31" s="32">
        <f>SUM([1]Sheet3!Q95:Q99)</f>
        <v>575831.86529613985</v>
      </c>
      <c r="R31" s="32">
        <f>SUM([1]Sheet3!R95:R99)</f>
        <v>587293.78270229721</v>
      </c>
      <c r="S31" s="32">
        <f>SUM([1]Sheet3!S95:S99)</f>
        <v>596520.61198004941</v>
      </c>
      <c r="T31" s="32">
        <f>SUM([1]Sheet3!T95:T99)</f>
        <v>592370.517391145</v>
      </c>
      <c r="U31" s="32">
        <f>SUM([1]Sheet3!U95:U99)</f>
        <v>606233.20441373729</v>
      </c>
      <c r="V31" s="33">
        <f>SUM([1]Sheet3!V95:V99)</f>
        <v>624745.44455887633</v>
      </c>
    </row>
    <row r="33" spans="1:22" x14ac:dyDescent="0.3">
      <c r="A33" s="25" t="s">
        <v>29</v>
      </c>
      <c r="B33" s="26">
        <v>2025</v>
      </c>
      <c r="C33" s="26">
        <v>2030</v>
      </c>
      <c r="D33" s="26">
        <v>2035</v>
      </c>
      <c r="E33" s="26">
        <v>2040</v>
      </c>
      <c r="F33" s="26">
        <v>2045</v>
      </c>
      <c r="G33" s="26">
        <v>2050</v>
      </c>
      <c r="H33" s="26">
        <v>2055</v>
      </c>
      <c r="I33" s="26">
        <v>2060</v>
      </c>
      <c r="J33" s="26">
        <v>2065</v>
      </c>
      <c r="K33" s="26">
        <v>2070</v>
      </c>
      <c r="L33" s="26">
        <v>2075</v>
      </c>
      <c r="M33" s="26">
        <v>2080</v>
      </c>
      <c r="N33" s="26">
        <v>2085</v>
      </c>
      <c r="O33" s="26">
        <v>2090</v>
      </c>
      <c r="P33" s="26">
        <v>2095</v>
      </c>
      <c r="Q33" s="26">
        <v>2100</v>
      </c>
      <c r="R33" s="26">
        <v>2105</v>
      </c>
      <c r="S33" s="26">
        <v>2110</v>
      </c>
      <c r="T33" s="26">
        <v>2115</v>
      </c>
      <c r="U33" s="26">
        <v>2120</v>
      </c>
      <c r="V33" s="27">
        <v>2125</v>
      </c>
    </row>
    <row r="34" spans="1:22" x14ac:dyDescent="0.3">
      <c r="A34" s="10" t="s">
        <v>30</v>
      </c>
      <c r="B34" s="34"/>
      <c r="C34" s="15">
        <f>[1]Sheet3!C30/1000</f>
        <v>34.796647262225676</v>
      </c>
      <c r="D34" s="15">
        <f>[1]Sheet3!D30/1000</f>
        <v>24.355376410052706</v>
      </c>
      <c r="E34" s="15">
        <f>[1]Sheet3!E30/1000</f>
        <v>28.035715160587454</v>
      </c>
      <c r="F34" s="15">
        <f>[1]Sheet3!F30/1000</f>
        <v>28.808396144674667</v>
      </c>
      <c r="G34" s="15">
        <f>[1]Sheet3!G30/1000</f>
        <v>25.776500559096498</v>
      </c>
      <c r="H34" s="15">
        <f>[1]Sheet3!H30/1000</f>
        <v>25.434336083809022</v>
      </c>
      <c r="I34" s="15">
        <f>[1]Sheet3!I30/1000</f>
        <v>22.445557169293121</v>
      </c>
      <c r="J34" s="15">
        <f>[1]Sheet3!J30/1000</f>
        <v>20.123770707084489</v>
      </c>
      <c r="K34" s="15">
        <f>[1]Sheet3!K30/1000</f>
        <v>16.420102575690549</v>
      </c>
      <c r="L34" s="15">
        <f>[1]Sheet3!L30/1000</f>
        <v>15.505913184448087</v>
      </c>
      <c r="M34" s="15">
        <f>[1]Sheet3!M30/1000</f>
        <v>14.030853270045943</v>
      </c>
      <c r="N34" s="15">
        <f>[1]Sheet3!N30/1000</f>
        <v>14.37774160787953</v>
      </c>
      <c r="O34" s="15">
        <f>[1]Sheet3!O30/1000</f>
        <v>16.286920142516077</v>
      </c>
      <c r="P34" s="15">
        <f>[1]Sheet3!P30/1000</f>
        <v>13.786106797076641</v>
      </c>
      <c r="Q34" s="15">
        <f>[1]Sheet3!Q30/1000</f>
        <v>11.503693360013058</v>
      </c>
      <c r="R34" s="15">
        <f>[1]Sheet3!R30/1000</f>
        <v>12.305344078845481</v>
      </c>
      <c r="S34" s="15">
        <f>[1]Sheet3!S30/1000</f>
        <v>11.834398156258537</v>
      </c>
      <c r="T34" s="15">
        <f>[1]Sheet3!T30/1000</f>
        <v>10.472717870025056</v>
      </c>
      <c r="U34" s="15">
        <f>[1]Sheet3!U30/1000</f>
        <v>11.170250326421115</v>
      </c>
      <c r="V34" s="16">
        <f>[1]Sheet3!V30/1000</f>
        <v>10.211772146854464</v>
      </c>
    </row>
    <row r="35" spans="1:22" x14ac:dyDescent="0.3">
      <c r="A35" s="10" t="s">
        <v>31</v>
      </c>
      <c r="B35" s="34"/>
      <c r="C35" s="15">
        <f>[1]Sheet3!C31/1000</f>
        <v>8.33762913828091</v>
      </c>
      <c r="D35" s="15">
        <f>[1]Sheet3!D31/1000</f>
        <v>9.8539463594057519</v>
      </c>
      <c r="E35" s="15">
        <f>[1]Sheet3!E31/1000</f>
        <v>8.9464125963348131</v>
      </c>
      <c r="F35" s="15">
        <f>[1]Sheet3!F31/1000</f>
        <v>10.840487586719355</v>
      </c>
      <c r="G35" s="15">
        <f>[1]Sheet3!G31/1000</f>
        <v>9.8815985619044771</v>
      </c>
      <c r="H35" s="15">
        <f>[1]Sheet3!H31/1000</f>
        <v>10.03238960399093</v>
      </c>
      <c r="I35" s="15">
        <f>[1]Sheet3!I31/1000</f>
        <v>11.443724871166626</v>
      </c>
      <c r="J35" s="15">
        <f>[1]Sheet3!J31/1000</f>
        <v>11.67752824935584</v>
      </c>
      <c r="K35" s="15">
        <f>[1]Sheet3!K31/1000</f>
        <v>16.309271917371323</v>
      </c>
      <c r="L35" s="15">
        <f>[1]Sheet3!L31/1000</f>
        <v>15.92424508684997</v>
      </c>
      <c r="M35" s="15">
        <f>[1]Sheet3!M31/1000</f>
        <v>17.50024911990063</v>
      </c>
      <c r="N35" s="15">
        <f>[1]Sheet3!N31/1000</f>
        <v>17.216495826945945</v>
      </c>
      <c r="O35" s="15">
        <f>[1]Sheet3!O31/1000</f>
        <v>16.48857975410256</v>
      </c>
      <c r="P35" s="15">
        <f>[1]Sheet3!P31/1000</f>
        <v>19.200646941801743</v>
      </c>
      <c r="Q35" s="15">
        <f>[1]Sheet3!Q31/1000</f>
        <v>21.769685177420026</v>
      </c>
      <c r="R35" s="15">
        <f>[1]Sheet3!R31/1000</f>
        <v>17.652794396831332</v>
      </c>
      <c r="S35" s="15">
        <f>[1]Sheet3!S31/1000</f>
        <v>18.106306516686839</v>
      </c>
      <c r="T35" s="15">
        <f>[1]Sheet3!T31/1000</f>
        <v>19.963017877449651</v>
      </c>
      <c r="U35" s="15">
        <f>[1]Sheet3!U31/1000</f>
        <v>20.133995173846202</v>
      </c>
      <c r="V35" s="16">
        <f>[1]Sheet3!V31/1000</f>
        <v>19.333475895936566</v>
      </c>
    </row>
    <row r="36" spans="1:22" x14ac:dyDescent="0.3">
      <c r="A36" s="10" t="s">
        <v>32</v>
      </c>
      <c r="B36" s="34"/>
      <c r="C36" s="15">
        <f>[1]Sheet3!C32/1000</f>
        <v>14.368739790046</v>
      </c>
      <c r="D36" s="15">
        <f>[1]Sheet3!D32/1000</f>
        <v>13.010242207960673</v>
      </c>
      <c r="E36" s="15">
        <f>[1]Sheet3!E32/1000</f>
        <v>11.281997968761784</v>
      </c>
      <c r="F36" s="15">
        <f>[1]Sheet3!F32/1000</f>
        <v>11.074642212732032</v>
      </c>
      <c r="G36" s="15">
        <f>[1]Sheet3!G32/1000</f>
        <v>11.467919518028557</v>
      </c>
      <c r="H36" s="15">
        <f>[1]Sheet3!H32/1000</f>
        <v>10.260994053822763</v>
      </c>
      <c r="I36" s="15">
        <f>[1]Sheet3!I32/1000</f>
        <v>9.8608825884186082</v>
      </c>
      <c r="J36" s="15">
        <f>[1]Sheet3!J32/1000</f>
        <v>10.944895426121125</v>
      </c>
      <c r="K36" s="15">
        <f>[1]Sheet3!K32/1000</f>
        <v>12.534171466483265</v>
      </c>
      <c r="L36" s="15">
        <f>[1]Sheet3!L32/1000</f>
        <v>12.144573824824834</v>
      </c>
      <c r="M36" s="15">
        <f>[1]Sheet3!M32/1000</f>
        <v>13.288049104201137</v>
      </c>
      <c r="N36" s="15">
        <f>[1]Sheet3!N32/1000</f>
        <v>14.193895612325338</v>
      </c>
      <c r="O36" s="15">
        <f>[1]Sheet3!O32/1000</f>
        <v>13.230419234196484</v>
      </c>
      <c r="P36" s="15">
        <f>[1]Sheet3!P32/1000</f>
        <v>15.093672049629832</v>
      </c>
      <c r="Q36" s="15">
        <f>[1]Sheet3!Q32/1000</f>
        <v>12.719170831336609</v>
      </c>
      <c r="R36" s="15">
        <f>[1]Sheet3!R32/1000</f>
        <v>15.102778387238704</v>
      </c>
      <c r="S36" s="15">
        <f>[1]Sheet3!S32/1000</f>
        <v>14.803669404051373</v>
      </c>
      <c r="T36" s="15">
        <f>[1]Sheet3!T32/1000</f>
        <v>13.872444148057015</v>
      </c>
      <c r="U36" s="15">
        <f>[1]Sheet3!U32/1000</f>
        <v>12.872668865175806</v>
      </c>
      <c r="V36" s="16">
        <f>[1]Sheet3!V32/1000</f>
        <v>14.677336545089906</v>
      </c>
    </row>
    <row r="37" spans="1:22" x14ac:dyDescent="0.3">
      <c r="A37" s="10" t="s">
        <v>33</v>
      </c>
      <c r="B37" s="34"/>
      <c r="C37" s="15">
        <f>[1]Sheet3!C33/1000</f>
        <v>0</v>
      </c>
      <c r="D37" s="15">
        <f>[1]Sheet3!D33/1000</f>
        <v>0</v>
      </c>
      <c r="E37" s="15">
        <f>[1]Sheet3!E33/1000</f>
        <v>0.20348670527398149</v>
      </c>
      <c r="F37" s="15">
        <f>[1]Sheet3!F33/1000</f>
        <v>0.50473597380493629</v>
      </c>
      <c r="G37" s="15">
        <f>[1]Sheet3!G33/1000</f>
        <v>0.52207032341174553</v>
      </c>
      <c r="H37" s="15">
        <f>[1]Sheet3!H33/1000</f>
        <v>0.31872425116712172</v>
      </c>
      <c r="I37" s="15">
        <f>[1]Sheet3!I33/1000</f>
        <v>1.6856081751361118</v>
      </c>
      <c r="J37" s="15">
        <f>[1]Sheet3!J33/1000</f>
        <v>2.7336512443275032</v>
      </c>
      <c r="K37" s="15">
        <f>[1]Sheet3!K33/1000</f>
        <v>2.9050593768767325</v>
      </c>
      <c r="L37" s="15">
        <f>[1]Sheet3!L33/1000</f>
        <v>3.6928954116987116</v>
      </c>
      <c r="M37" s="15">
        <f>[1]Sheet3!M33/1000</f>
        <v>3.5499872173722422</v>
      </c>
      <c r="N37" s="15">
        <f>[1]Sheet3!N33/1000</f>
        <v>3.7861482798745913</v>
      </c>
      <c r="O37" s="15">
        <f>[1]Sheet3!O33/1000</f>
        <v>3.5253711363568319</v>
      </c>
      <c r="P37" s="15">
        <f>[1]Sheet3!P33/1000</f>
        <v>3.0916388241946713</v>
      </c>
      <c r="Q37" s="15">
        <f>[1]Sheet3!Q33/1000</f>
        <v>3.4751627991209788</v>
      </c>
      <c r="R37" s="15">
        <f>[1]Sheet3!R33/1000</f>
        <v>3.0526311326517779</v>
      </c>
      <c r="S37" s="15">
        <f>[1]Sheet3!S33/1000</f>
        <v>3.1732065803650387</v>
      </c>
      <c r="T37" s="15">
        <f>[1]Sheet3!T33/1000</f>
        <v>3.2764012687124864</v>
      </c>
      <c r="U37" s="15">
        <f>[1]Sheet3!U33/1000</f>
        <v>3.1505298812426901</v>
      </c>
      <c r="V37" s="16">
        <f>[1]Sheet3!V33/1000</f>
        <v>3.049901278887496</v>
      </c>
    </row>
    <row r="38" spans="1:22" x14ac:dyDescent="0.3">
      <c r="A38" s="10" t="s">
        <v>34</v>
      </c>
      <c r="B38" s="34"/>
      <c r="C38" s="15">
        <f>[1]Sheet3!C34/1000</f>
        <v>29.407053283962401</v>
      </c>
      <c r="D38" s="15">
        <f>[1]Sheet3!D34/1000</f>
        <v>22.654114191735111</v>
      </c>
      <c r="E38" s="15">
        <f>[1]Sheet3!E34/1000</f>
        <v>31.21600973632933</v>
      </c>
      <c r="F38" s="15">
        <f>[1]Sheet3!F34/1000</f>
        <v>32.333902220119384</v>
      </c>
      <c r="G38" s="15">
        <f>[1]Sheet3!G34/1000</f>
        <v>32.023034899152236</v>
      </c>
      <c r="H38" s="15">
        <f>[1]Sheet3!H34/1000</f>
        <v>31.555460889552844</v>
      </c>
      <c r="I38" s="15">
        <f>[1]Sheet3!I34/1000</f>
        <v>32.702794531291815</v>
      </c>
      <c r="J38" s="15">
        <f>[1]Sheet3!J34/1000</f>
        <v>30.333768441333874</v>
      </c>
      <c r="K38" s="15">
        <f>[1]Sheet3!K34/1000</f>
        <v>30.546789691587136</v>
      </c>
      <c r="L38" s="15">
        <f>[1]Sheet3!L34/1000</f>
        <v>27.296242161239572</v>
      </c>
      <c r="M38" s="15">
        <f>[1]Sheet3!M34/1000</f>
        <v>25.979851790998332</v>
      </c>
      <c r="N38" s="15">
        <f>[1]Sheet3!N34/1000</f>
        <v>27.204589609109117</v>
      </c>
      <c r="O38" s="15">
        <f>[1]Sheet3!O34/1000</f>
        <v>26.488376706096052</v>
      </c>
      <c r="P38" s="15">
        <f>[1]Sheet3!P34/1000</f>
        <v>27.417629246876576</v>
      </c>
      <c r="Q38" s="15">
        <f>[1]Sheet3!Q34/1000</f>
        <v>27.159200390956229</v>
      </c>
      <c r="R38" s="15">
        <f>[1]Sheet3!R34/1000</f>
        <v>27.691843000982445</v>
      </c>
      <c r="S38" s="15">
        <f>[1]Sheet3!S34/1000</f>
        <v>28.641384719827133</v>
      </c>
      <c r="T38" s="15">
        <f>[1]Sheet3!T34/1000</f>
        <v>27.34274965915624</v>
      </c>
      <c r="U38" s="15">
        <f>[1]Sheet3!U34/1000</f>
        <v>26.454503508207992</v>
      </c>
      <c r="V38" s="16">
        <f>[1]Sheet3!V34/1000</f>
        <v>24.19794181221533</v>
      </c>
    </row>
    <row r="39" spans="1:22" x14ac:dyDescent="0.3">
      <c r="A39" s="10" t="s">
        <v>35</v>
      </c>
      <c r="B39" s="34"/>
      <c r="C39" s="15">
        <f>[1]Sheet3!C35/1000</f>
        <v>46.800672021551478</v>
      </c>
      <c r="D39" s="15">
        <f>[1]Sheet3!D35/1000</f>
        <v>43.536967744396669</v>
      </c>
      <c r="E39" s="15">
        <f>[1]Sheet3!E35/1000</f>
        <v>32.081734764195026</v>
      </c>
      <c r="F39" s="15">
        <f>[1]Sheet3!F35/1000</f>
        <v>29.014208678289016</v>
      </c>
      <c r="G39" s="15">
        <f>[1]Sheet3!G35/1000</f>
        <v>38.393157382114197</v>
      </c>
      <c r="H39" s="15">
        <f>[1]Sheet3!H35/1000</f>
        <v>42.07684649682961</v>
      </c>
      <c r="I39" s="15">
        <f>[1]Sheet3!I35/1000</f>
        <v>42.056729996259229</v>
      </c>
      <c r="J39" s="15">
        <f>[1]Sheet3!J35/1000</f>
        <v>44.752725191145977</v>
      </c>
      <c r="K39" s="15">
        <f>[1]Sheet3!K35/1000</f>
        <v>47.437782136910613</v>
      </c>
      <c r="L39" s="15">
        <f>[1]Sheet3!L35/1000</f>
        <v>52.427150740740913</v>
      </c>
      <c r="M39" s="15">
        <f>[1]Sheet3!M35/1000</f>
        <v>48.18857032681435</v>
      </c>
      <c r="N39" s="15">
        <f>[1]Sheet3!N35/1000</f>
        <v>44.097970802794592</v>
      </c>
      <c r="O39" s="15">
        <f>[1]Sheet3!O35/1000</f>
        <v>49.029018226041885</v>
      </c>
      <c r="P39" s="15">
        <f>[1]Sheet3!P35/1000</f>
        <v>47.702314652517892</v>
      </c>
      <c r="Q39" s="15">
        <f>[1]Sheet3!Q35/1000</f>
        <v>46.827874372915609</v>
      </c>
      <c r="R39" s="15">
        <f>[1]Sheet3!R35/1000</f>
        <v>47.414119503254199</v>
      </c>
      <c r="S39" s="15">
        <f>[1]Sheet3!S35/1000</f>
        <v>49.399090051791376</v>
      </c>
      <c r="T39" s="15">
        <f>[1]Sheet3!T35/1000</f>
        <v>49.423786840644262</v>
      </c>
      <c r="U39" s="15">
        <f>[1]Sheet3!U35/1000</f>
        <v>46.943733484018232</v>
      </c>
      <c r="V39" s="16">
        <f>[1]Sheet3!V35/1000</f>
        <v>52.31573694710773</v>
      </c>
    </row>
    <row r="40" spans="1:22" x14ac:dyDescent="0.3">
      <c r="A40" s="10" t="s">
        <v>36</v>
      </c>
      <c r="B40" s="34"/>
      <c r="C40" s="15">
        <f>[1]Sheet3!C36/1000</f>
        <v>3.050489478305511</v>
      </c>
      <c r="D40" s="15">
        <f>[1]Sheet3!D36/1000</f>
        <v>3.0849060501233456</v>
      </c>
      <c r="E40" s="15">
        <f>[1]Sheet3!E36/1000</f>
        <v>2.9594895826669623</v>
      </c>
      <c r="F40" s="15">
        <f>[1]Sheet3!F36/1000</f>
        <v>3.0681798079278768</v>
      </c>
      <c r="G40" s="15">
        <f>[1]Sheet3!G36/1000</f>
        <v>2.9300882532388588</v>
      </c>
      <c r="H40" s="15">
        <f>[1]Sheet3!H36/1000</f>
        <v>2.8922330208992362</v>
      </c>
      <c r="I40" s="15">
        <f>[1]Sheet3!I36/1000</f>
        <v>3.0026581738323586</v>
      </c>
      <c r="J40" s="15">
        <f>[1]Sheet3!J36/1000</f>
        <v>2.9704498733680582</v>
      </c>
      <c r="K40" s="15">
        <f>[1]Sheet3!K36/1000</f>
        <v>3.0405607373993169</v>
      </c>
      <c r="L40" s="15">
        <f>[1]Sheet3!L36/1000</f>
        <v>3.1190171224405558</v>
      </c>
      <c r="M40" s="15">
        <f>[1]Sheet3!M36/1000</f>
        <v>2.9857569542275968</v>
      </c>
      <c r="N40" s="15">
        <f>[1]Sheet3!N36/1000</f>
        <v>3.0109198899411176</v>
      </c>
      <c r="O40" s="15">
        <f>[1]Sheet3!O36/1000</f>
        <v>3.0702668502051882</v>
      </c>
      <c r="P40" s="15">
        <f>[1]Sheet3!P36/1000</f>
        <v>2.9968634626324016</v>
      </c>
      <c r="Q40" s="15">
        <f>[1]Sheet3!Q36/1000</f>
        <v>2.9776442827607301</v>
      </c>
      <c r="R40" s="15">
        <f>[1]Sheet3!R36/1000</f>
        <v>2.9984702134068693</v>
      </c>
      <c r="S40" s="15">
        <f>[1]Sheet3!S36/1000</f>
        <v>3.1368558954148553</v>
      </c>
      <c r="T40" s="15">
        <f>[1]Sheet3!T36/1000</f>
        <v>3.00283869372891</v>
      </c>
      <c r="U40" s="15">
        <f>[1]Sheet3!U36/1000</f>
        <v>3.018806655189862</v>
      </c>
      <c r="V40" s="16">
        <f>[1]Sheet3!V36/1000</f>
        <v>3.0513217667327694</v>
      </c>
    </row>
    <row r="41" spans="1:22" x14ac:dyDescent="0.3">
      <c r="A41" s="10" t="s">
        <v>37</v>
      </c>
      <c r="B41" s="34"/>
      <c r="C41" s="15">
        <f>[1]Sheet3!C37/1000</f>
        <v>12.505524726544053</v>
      </c>
      <c r="D41" s="15">
        <f>[1]Sheet3!D37/1000</f>
        <v>16.225760915788193</v>
      </c>
      <c r="E41" s="15">
        <f>[1]Sheet3!E37/1000</f>
        <v>15.454509384167386</v>
      </c>
      <c r="F41" s="15">
        <f>[1]Sheet3!F37/1000</f>
        <v>13.054824791435673</v>
      </c>
      <c r="G41" s="15">
        <f>[1]Sheet3!G37/1000</f>
        <v>13.102009937650481</v>
      </c>
      <c r="H41" s="15">
        <f>[1]Sheet3!H37/1000</f>
        <v>12.761289026679572</v>
      </c>
      <c r="I41" s="15">
        <f>[1]Sheet3!I37/1000</f>
        <v>11.880340027717592</v>
      </c>
      <c r="J41" s="15">
        <f>[1]Sheet3!J37/1000</f>
        <v>11.181245603321685</v>
      </c>
      <c r="K41" s="15">
        <f>[1]Sheet3!K37/1000</f>
        <v>12.295591686181277</v>
      </c>
      <c r="L41" s="15">
        <f>[1]Sheet3!L37/1000</f>
        <v>17.645742201593013</v>
      </c>
      <c r="M41" s="15">
        <f>[1]Sheet3!M37/1000</f>
        <v>16.763767711955488</v>
      </c>
      <c r="N41" s="15">
        <f>[1]Sheet3!N37/1000</f>
        <v>18.102027152332731</v>
      </c>
      <c r="O41" s="15">
        <f>[1]Sheet3!O37/1000</f>
        <v>17.006699934629591</v>
      </c>
      <c r="P41" s="15">
        <f>[1]Sheet3!P37/1000</f>
        <v>15.406065416265829</v>
      </c>
      <c r="Q41" s="15">
        <f>[1]Sheet3!Q37/1000</f>
        <v>17.73697570796039</v>
      </c>
      <c r="R41" s="15">
        <f>[1]Sheet3!R37/1000</f>
        <v>19.138930940571424</v>
      </c>
      <c r="S41" s="15">
        <f>[1]Sheet3!S37/1000</f>
        <v>19.807056509111032</v>
      </c>
      <c r="T41" s="15">
        <f>[1]Sheet3!T37/1000</f>
        <v>18.836906313452825</v>
      </c>
      <c r="U41" s="15">
        <f>[1]Sheet3!U37/1000</f>
        <v>17.078104349975991</v>
      </c>
      <c r="V41" s="16">
        <f>[1]Sheet3!V37/1000</f>
        <v>17.252920798433681</v>
      </c>
    </row>
    <row r="42" spans="1:22" x14ac:dyDescent="0.3">
      <c r="A42" s="10" t="s">
        <v>38</v>
      </c>
      <c r="B42" s="34"/>
      <c r="C42" s="15">
        <f>[1]Sheet3!C38/1000</f>
        <v>2.51595203974802</v>
      </c>
      <c r="D42" s="15">
        <f>[1]Sheet3!D38/1000</f>
        <v>2.4958798863766813</v>
      </c>
      <c r="E42" s="15">
        <f>[1]Sheet3!E38/1000</f>
        <v>2.5118023786762351</v>
      </c>
      <c r="F42" s="15">
        <f>[1]Sheet3!F38/1000</f>
        <v>2.4692464536624228</v>
      </c>
      <c r="G42" s="15">
        <f>[1]Sheet3!G38/1000</f>
        <v>2.4728423519071496</v>
      </c>
      <c r="H42" s="15">
        <f>[1]Sheet3!H38/1000</f>
        <v>2.5502583473924147</v>
      </c>
      <c r="I42" s="15">
        <f>[1]Sheet3!I38/1000</f>
        <v>2.4858327023354301</v>
      </c>
      <c r="J42" s="15">
        <f>[1]Sheet3!J38/1000</f>
        <v>1.8939354898534535</v>
      </c>
      <c r="K42" s="15">
        <f>[1]Sheet3!K38/1000</f>
        <v>1.8304616329047836</v>
      </c>
      <c r="L42" s="15">
        <f>[1]Sheet3!L38/1000</f>
        <v>2.4983411629682588</v>
      </c>
      <c r="M42" s="15">
        <f>[1]Sheet3!M38/1000</f>
        <v>2.5255640813461806</v>
      </c>
      <c r="N42" s="15">
        <f>[1]Sheet3!N38/1000</f>
        <v>2.5290102660470457</v>
      </c>
      <c r="O42" s="15">
        <f>[1]Sheet3!O38/1000</f>
        <v>2.4990801701775984</v>
      </c>
      <c r="P42" s="15">
        <f>[1]Sheet3!P38/1000</f>
        <v>2.4708069119515339</v>
      </c>
      <c r="Q42" s="15">
        <f>[1]Sheet3!Q38/1000</f>
        <v>2.5197201046996618</v>
      </c>
      <c r="R42" s="15">
        <f>[1]Sheet3!R38/1000</f>
        <v>2.4814382598509162</v>
      </c>
      <c r="S42" s="15">
        <f>[1]Sheet3!S38/1000</f>
        <v>2.4697508330070481</v>
      </c>
      <c r="T42" s="15">
        <f>[1]Sheet3!T38/1000</f>
        <v>2.4936309137802954</v>
      </c>
      <c r="U42" s="15">
        <f>[1]Sheet3!U38/1000</f>
        <v>2.5572843588547305</v>
      </c>
      <c r="V42" s="16">
        <f>[1]Sheet3!V38/1000</f>
        <v>2.4744638739371503</v>
      </c>
    </row>
    <row r="43" spans="1:22" x14ac:dyDescent="0.3">
      <c r="A43" s="10" t="s">
        <v>39</v>
      </c>
      <c r="B43" s="34"/>
      <c r="C43" s="15">
        <f>[1]Sheet3!C39/1000</f>
        <v>6.4506083081624341</v>
      </c>
      <c r="D43" s="15">
        <f>[1]Sheet3!D39/1000</f>
        <v>6.9441125465668447</v>
      </c>
      <c r="E43" s="15">
        <f>[1]Sheet3!E39/1000</f>
        <v>0</v>
      </c>
      <c r="F43" s="15">
        <f>[1]Sheet3!F39/1000</f>
        <v>0</v>
      </c>
      <c r="G43" s="15">
        <f>[1]Sheet3!G39/1000</f>
        <v>0</v>
      </c>
      <c r="H43" s="15">
        <f>[1]Sheet3!H39/1000</f>
        <v>0</v>
      </c>
      <c r="I43" s="15">
        <f>[1]Sheet3!I39/1000</f>
        <v>0</v>
      </c>
      <c r="J43" s="15">
        <f>[1]Sheet3!J39/1000</f>
        <v>0</v>
      </c>
      <c r="K43" s="15">
        <f>[1]Sheet3!K39/1000</f>
        <v>0</v>
      </c>
      <c r="L43" s="15">
        <f>[1]Sheet3!L39/1000</f>
        <v>0</v>
      </c>
      <c r="M43" s="15">
        <f>[1]Sheet3!M39/1000</f>
        <v>0</v>
      </c>
      <c r="N43" s="15">
        <f>[1]Sheet3!N39/1000</f>
        <v>0</v>
      </c>
      <c r="O43" s="15">
        <f>[1]Sheet3!O39/1000</f>
        <v>0</v>
      </c>
      <c r="P43" s="15">
        <f>[1]Sheet3!P39/1000</f>
        <v>0</v>
      </c>
      <c r="Q43" s="15">
        <f>[1]Sheet3!Q39/1000</f>
        <v>0</v>
      </c>
      <c r="R43" s="15">
        <f>[1]Sheet3!R39/1000</f>
        <v>0</v>
      </c>
      <c r="S43" s="15">
        <f>[1]Sheet3!S39/1000</f>
        <v>0</v>
      </c>
      <c r="T43" s="15">
        <f>[1]Sheet3!T39/1000</f>
        <v>0</v>
      </c>
      <c r="U43" s="15">
        <f>[1]Sheet3!U39/1000</f>
        <v>0</v>
      </c>
      <c r="V43" s="16">
        <f>[1]Sheet3!V39/1000</f>
        <v>0</v>
      </c>
    </row>
    <row r="44" spans="1:22" x14ac:dyDescent="0.3">
      <c r="A44" s="10" t="s">
        <v>40</v>
      </c>
      <c r="B44" s="34"/>
      <c r="C44" s="15">
        <f>[1]Sheet3!C40/1000</f>
        <v>57.503016190552579</v>
      </c>
      <c r="D44" s="15">
        <f>[1]Sheet3!D40/1000</f>
        <v>47.219564977419139</v>
      </c>
      <c r="E44" s="15">
        <f>[1]Sheet3!E40/1000</f>
        <v>48.467612430958027</v>
      </c>
      <c r="F44" s="15">
        <f>[1]Sheet3!F40/1000</f>
        <v>51.228261917930986</v>
      </c>
      <c r="G44" s="15">
        <f>[1]Sheet3!G40/1000</f>
        <v>47.648088962441271</v>
      </c>
      <c r="H44" s="15">
        <f>[1]Sheet3!H40/1000</f>
        <v>46.046443992789833</v>
      </c>
      <c r="I44" s="15">
        <f>[1]Sheet3!I40/1000</f>
        <v>45.435772804014469</v>
      </c>
      <c r="J44" s="15">
        <f>[1]Sheet3!J40/1000</f>
        <v>45.479845626888959</v>
      </c>
      <c r="K44" s="15">
        <f>[1]Sheet3!K40/1000</f>
        <v>48.168605336421876</v>
      </c>
      <c r="L44" s="15">
        <f>[1]Sheet3!L40/1000</f>
        <v>47.267627507821601</v>
      </c>
      <c r="M44" s="15">
        <f>[1]Sheet3!M40/1000</f>
        <v>48.369138711519945</v>
      </c>
      <c r="N44" s="15">
        <f>[1]Sheet3!N40/1000</f>
        <v>49.574281327025403</v>
      </c>
      <c r="O44" s="15">
        <f>[1]Sheet3!O40/1000</f>
        <v>49.531290267171947</v>
      </c>
      <c r="P44" s="15">
        <f>[1]Sheet3!P40/1000</f>
        <v>51.17206461270289</v>
      </c>
      <c r="Q44" s="15">
        <f>[1]Sheet3!Q40/1000</f>
        <v>49.467712167890667</v>
      </c>
      <c r="R44" s="15">
        <f>[1]Sheet3!R40/1000</f>
        <v>48.113547995567295</v>
      </c>
      <c r="S44" s="15">
        <f>[1]Sheet3!S40/1000</f>
        <v>47.917580657361796</v>
      </c>
      <c r="T44" s="15">
        <f>[1]Sheet3!T40/1000</f>
        <v>47.584581164244206</v>
      </c>
      <c r="U44" s="15">
        <f>[1]Sheet3!U40/1000</f>
        <v>47.327444246685815</v>
      </c>
      <c r="V44" s="16">
        <f>[1]Sheet3!V40/1000</f>
        <v>47.272485866768434</v>
      </c>
    </row>
    <row r="45" spans="1:22" x14ac:dyDescent="0.3">
      <c r="A45" s="10" t="s">
        <v>41</v>
      </c>
      <c r="B45" s="34"/>
      <c r="C45" s="15">
        <f>[1]Sheet3!C41/1000</f>
        <v>128.82626276486408</v>
      </c>
      <c r="D45" s="15">
        <f>[1]Sheet3!D41/1000</f>
        <v>119.50719212067088</v>
      </c>
      <c r="E45" s="15">
        <f>[1]Sheet3!E41/1000</f>
        <v>101.47514854066364</v>
      </c>
      <c r="F45" s="15">
        <f>[1]Sheet3!F41/1000</f>
        <v>98.834721649245964</v>
      </c>
      <c r="G45" s="15">
        <f>[1]Sheet3!G41/1000</f>
        <v>104.54618688735195</v>
      </c>
      <c r="H45" s="15">
        <f>[1]Sheet3!H41/1000</f>
        <v>106.32707088459068</v>
      </c>
      <c r="I45" s="15">
        <f>[1]Sheet3!I41/1000</f>
        <v>104.86133370415909</v>
      </c>
      <c r="J45" s="15">
        <f>[1]Sheet3!J41/1000</f>
        <v>106.27820178457813</v>
      </c>
      <c r="K45" s="15">
        <f>[1]Sheet3!K41/1000</f>
        <v>112.77300152981786</v>
      </c>
      <c r="L45" s="15">
        <f>[1]Sheet3!L41/1000</f>
        <v>122.95787873556434</v>
      </c>
      <c r="M45" s="15">
        <f>[1]Sheet3!M41/1000</f>
        <v>118.83279778586356</v>
      </c>
      <c r="N45" s="15">
        <f>[1]Sheet3!N41/1000</f>
        <v>117.31420943814089</v>
      </c>
      <c r="O45" s="15">
        <f>[1]Sheet3!O41/1000</f>
        <v>121.13635544822621</v>
      </c>
      <c r="P45" s="15">
        <f>[1]Sheet3!P41/1000</f>
        <v>119.74811505607055</v>
      </c>
      <c r="Q45" s="15">
        <f>[1]Sheet3!Q41/1000</f>
        <v>119.52992663622706</v>
      </c>
      <c r="R45" s="15">
        <f>[1]Sheet3!R41/1000</f>
        <v>120.14650691265071</v>
      </c>
      <c r="S45" s="15">
        <f>[1]Sheet3!S41/1000</f>
        <v>122.7303339466861</v>
      </c>
      <c r="T45" s="15">
        <f>[1]Sheet3!T41/1000</f>
        <v>121.34174392585049</v>
      </c>
      <c r="U45" s="15">
        <f>[1]Sheet3!U41/1000</f>
        <v>116.92537309472463</v>
      </c>
      <c r="V45" s="16">
        <f>[1]Sheet3!V41/1000</f>
        <v>122.36692925297977</v>
      </c>
    </row>
    <row r="46" spans="1:22" x14ac:dyDescent="0.3">
      <c r="A46" s="19" t="s">
        <v>42</v>
      </c>
      <c r="B46" s="35"/>
      <c r="C46" s="36">
        <f>[1]Sheet3!C42/1000</f>
        <v>158.23331604882645</v>
      </c>
      <c r="D46" s="36">
        <f>[1]Sheet3!D42/1000</f>
        <v>142.161306312406</v>
      </c>
      <c r="E46" s="36">
        <f>[1]Sheet3!E42/1000</f>
        <v>132.69115827699298</v>
      </c>
      <c r="F46" s="36">
        <f>[1]Sheet3!F42/1000</f>
        <v>131.16862386936538</v>
      </c>
      <c r="G46" s="36">
        <f>[1]Sheet3!G42/1000</f>
        <v>136.56922178650419</v>
      </c>
      <c r="H46" s="36">
        <f>[1]Sheet3!H42/1000</f>
        <v>137.88253177414347</v>
      </c>
      <c r="I46" s="36">
        <f>[1]Sheet3!I42/1000</f>
        <v>137.56412823545091</v>
      </c>
      <c r="J46" s="36">
        <f>[1]Sheet3!J42/1000</f>
        <v>136.61197022591199</v>
      </c>
      <c r="K46" s="36">
        <f>[1]Sheet3!K42/1000</f>
        <v>143.31979122140498</v>
      </c>
      <c r="L46" s="36">
        <f>[1]Sheet3!L42/1000</f>
        <v>150.25412089680393</v>
      </c>
      <c r="M46" s="36">
        <f>[1]Sheet3!M42/1000</f>
        <v>144.8126495768619</v>
      </c>
      <c r="N46" s="36">
        <f>[1]Sheet3!N42/1000</f>
        <v>144.51879904725001</v>
      </c>
      <c r="O46" s="36">
        <f>[1]Sheet3!O42/1000</f>
        <v>147.62473215432226</v>
      </c>
      <c r="P46" s="36">
        <f>[1]Sheet3!P42/1000</f>
        <v>147.16574430294713</v>
      </c>
      <c r="Q46" s="36">
        <f>[1]Sheet3!Q42/1000</f>
        <v>146.6891270271833</v>
      </c>
      <c r="R46" s="36">
        <f>[1]Sheet3!R42/1000</f>
        <v>147.83834991363318</v>
      </c>
      <c r="S46" s="36">
        <f>[1]Sheet3!S42/1000</f>
        <v>151.37171866651323</v>
      </c>
      <c r="T46" s="36">
        <f>[1]Sheet3!T42/1000</f>
        <v>148.68449358500675</v>
      </c>
      <c r="U46" s="36">
        <f>[1]Sheet3!U42/1000</f>
        <v>143.3798766029326</v>
      </c>
      <c r="V46" s="37">
        <f>[1]Sheet3!V42/1000</f>
        <v>146.56487106519506</v>
      </c>
    </row>
    <row r="48" spans="1:22" x14ac:dyDescent="0.3">
      <c r="A48" s="25" t="s">
        <v>10</v>
      </c>
      <c r="B48" s="26">
        <v>2025</v>
      </c>
      <c r="C48" s="26">
        <v>2030</v>
      </c>
      <c r="D48" s="26">
        <v>2035</v>
      </c>
      <c r="E48" s="26">
        <v>2040</v>
      </c>
      <c r="F48" s="26">
        <v>2045</v>
      </c>
      <c r="G48" s="26">
        <v>2050</v>
      </c>
      <c r="H48" s="26">
        <v>2055</v>
      </c>
      <c r="I48" s="26">
        <v>2060</v>
      </c>
      <c r="J48" s="26">
        <v>2065</v>
      </c>
      <c r="K48" s="26">
        <v>2070</v>
      </c>
      <c r="L48" s="26">
        <v>2075</v>
      </c>
      <c r="M48" s="26">
        <v>2080</v>
      </c>
      <c r="N48" s="26">
        <v>2085</v>
      </c>
      <c r="O48" s="26">
        <v>2090</v>
      </c>
      <c r="P48" s="26">
        <v>2095</v>
      </c>
      <c r="Q48" s="26">
        <v>2100</v>
      </c>
      <c r="R48" s="26">
        <v>2105</v>
      </c>
      <c r="S48" s="26">
        <v>2110</v>
      </c>
      <c r="T48" s="26">
        <v>2115</v>
      </c>
      <c r="U48" s="26">
        <v>2120</v>
      </c>
      <c r="V48" s="27">
        <v>2125</v>
      </c>
    </row>
    <row r="49" spans="1:22" x14ac:dyDescent="0.3">
      <c r="A49" s="10" t="s">
        <v>30</v>
      </c>
      <c r="B49" s="34"/>
      <c r="C49" s="15">
        <f>[1]Sheet3!C17/1000000</f>
        <v>9.4142412163713018</v>
      </c>
      <c r="D49" s="15">
        <f>[1]Sheet3!D17/1000000</f>
        <v>8.4057694344117202</v>
      </c>
      <c r="E49" s="15">
        <f>[1]Sheet3!E17/1000000</f>
        <v>9.5872654060606877</v>
      </c>
      <c r="F49" s="15">
        <f>[1]Sheet3!F17/1000000</f>
        <v>10.283951011467677</v>
      </c>
      <c r="G49" s="15">
        <f>[1]Sheet3!G17/1000000</f>
        <v>9.4359263386190051</v>
      </c>
      <c r="H49" s="15">
        <f>[1]Sheet3!H17/1000000</f>
        <v>9.2854428203921504</v>
      </c>
      <c r="I49" s="15">
        <f>[1]Sheet3!I17/1000000</f>
        <v>8.787105449956071</v>
      </c>
      <c r="J49" s="15">
        <f>[1]Sheet3!J17/1000000</f>
        <v>8.2379672320054187</v>
      </c>
      <c r="K49" s="15">
        <f>[1]Sheet3!K17/1000000</f>
        <v>6.2978120139176781</v>
      </c>
      <c r="L49" s="15">
        <f>[1]Sheet3!L17/1000000</f>
        <v>5.8929340151587057</v>
      </c>
      <c r="M49" s="15">
        <f>[1]Sheet3!M17/1000000</f>
        <v>5.6570291997407915</v>
      </c>
      <c r="N49" s="15">
        <f>[1]Sheet3!N17/1000000</f>
        <v>5.5345897132715427</v>
      </c>
      <c r="O49" s="15">
        <f>[1]Sheet3!O17/1000000</f>
        <v>6.1894340517467956</v>
      </c>
      <c r="P49" s="15">
        <f>[1]Sheet3!P17/1000000</f>
        <v>5.3018241298680611</v>
      </c>
      <c r="Q49" s="15">
        <f>[1]Sheet3!Q17/1000000</f>
        <v>4.4014510186400084</v>
      </c>
      <c r="R49" s="15">
        <f>[1]Sheet3!R17/1000000</f>
        <v>4.819747433252461</v>
      </c>
      <c r="S49" s="15">
        <f>[1]Sheet3!S17/1000000</f>
        <v>4.6298792599272183</v>
      </c>
      <c r="T49" s="15">
        <f>[1]Sheet3!T17/1000000</f>
        <v>4.2918262985980977</v>
      </c>
      <c r="U49" s="15">
        <f>[1]Sheet3!U17/1000000</f>
        <v>4.5041820023499053</v>
      </c>
      <c r="V49" s="16">
        <f>[1]Sheet3!V17/1000000</f>
        <v>4.2155143139255467</v>
      </c>
    </row>
    <row r="50" spans="1:22" x14ac:dyDescent="0.3">
      <c r="A50" s="10" t="s">
        <v>31</v>
      </c>
      <c r="B50" s="34"/>
      <c r="C50" s="15">
        <f>[1]Sheet3!C18/1000000</f>
        <v>1.8772639478400226</v>
      </c>
      <c r="D50" s="15">
        <f>[1]Sheet3!D18/1000000</f>
        <v>3.0087276885521907</v>
      </c>
      <c r="E50" s="15">
        <f>[1]Sheet3!E18/1000000</f>
        <v>3.0129259303898133</v>
      </c>
      <c r="F50" s="15">
        <f>[1]Sheet3!F18/1000000</f>
        <v>3.3693775546238078</v>
      </c>
      <c r="G50" s="15">
        <f>[1]Sheet3!G18/1000000</f>
        <v>3.4262353743254184</v>
      </c>
      <c r="H50" s="15">
        <f>[1]Sheet3!H18/1000000</f>
        <v>3.4883476694461977</v>
      </c>
      <c r="I50" s="15">
        <f>[1]Sheet3!I18/1000000</f>
        <v>4.2137909440343906</v>
      </c>
      <c r="J50" s="15">
        <f>[1]Sheet3!J18/1000000</f>
        <v>4.2386908173895117</v>
      </c>
      <c r="K50" s="15">
        <f>[1]Sheet3!K18/1000000</f>
        <v>5.6478705960187607</v>
      </c>
      <c r="L50" s="15">
        <f>[1]Sheet3!L18/1000000</f>
        <v>5.2057791631700994</v>
      </c>
      <c r="M50" s="15">
        <f>[1]Sheet3!M18/1000000</f>
        <v>5.7119859059608524</v>
      </c>
      <c r="N50" s="15">
        <f>[1]Sheet3!N18/1000000</f>
        <v>5.7005615714680911</v>
      </c>
      <c r="O50" s="15">
        <f>[1]Sheet3!O18/1000000</f>
        <v>5.0822894124976772</v>
      </c>
      <c r="P50" s="15">
        <f>[1]Sheet3!P18/1000000</f>
        <v>5.9394030676061478</v>
      </c>
      <c r="Q50" s="15">
        <f>[1]Sheet3!Q18/1000000</f>
        <v>7.119245414358601</v>
      </c>
      <c r="R50" s="15">
        <f>[1]Sheet3!R18/1000000</f>
        <v>5.9403154839550645</v>
      </c>
      <c r="S50" s="15">
        <f>[1]Sheet3!S18/1000000</f>
        <v>6.1942028102959386</v>
      </c>
      <c r="T50" s="15">
        <f>[1]Sheet3!T18/1000000</f>
        <v>6.6870881634706425</v>
      </c>
      <c r="U50" s="15">
        <f>[1]Sheet3!U18/1000000</f>
        <v>7.1555536412307941</v>
      </c>
      <c r="V50" s="16">
        <f>[1]Sheet3!V18/1000000</f>
        <v>6.8010332768566286</v>
      </c>
    </row>
    <row r="51" spans="1:22" x14ac:dyDescent="0.3">
      <c r="A51" s="10" t="s">
        <v>32</v>
      </c>
      <c r="B51" s="34"/>
      <c r="C51" s="15">
        <f>[1]Sheet3!C19/1000000</f>
        <v>2.9308777921848495</v>
      </c>
      <c r="D51" s="15">
        <f>[1]Sheet3!D19/1000000</f>
        <v>2.7917845101867105</v>
      </c>
      <c r="E51" s="15">
        <f>[1]Sheet3!E19/1000000</f>
        <v>2.4893234034798275</v>
      </c>
      <c r="F51" s="15">
        <f>[1]Sheet3!F19/1000000</f>
        <v>2.2505618522337523</v>
      </c>
      <c r="G51" s="15">
        <f>[1]Sheet3!G19/1000000</f>
        <v>2.3281019148512723</v>
      </c>
      <c r="H51" s="15">
        <f>[1]Sheet3!H19/1000000</f>
        <v>1.9411581683073431</v>
      </c>
      <c r="I51" s="15">
        <f>[1]Sheet3!I19/1000000</f>
        <v>1.7513600551045505</v>
      </c>
      <c r="J51" s="15">
        <f>[1]Sheet3!J19/1000000</f>
        <v>2.0525183400170439</v>
      </c>
      <c r="K51" s="15">
        <f>[1]Sheet3!K19/1000000</f>
        <v>2.2007827315387321</v>
      </c>
      <c r="L51" s="15">
        <f>[1]Sheet3!L19/1000000</f>
        <v>2.1592069846577577</v>
      </c>
      <c r="M51" s="15">
        <f>[1]Sheet3!M19/1000000</f>
        <v>2.2495698634586399</v>
      </c>
      <c r="N51" s="15">
        <f>[1]Sheet3!N19/1000000</f>
        <v>2.3391418471759593</v>
      </c>
      <c r="O51" s="15">
        <f>[1]Sheet3!O19/1000000</f>
        <v>2.0915130911127631</v>
      </c>
      <c r="P51" s="15">
        <f>[1]Sheet3!P19/1000000</f>
        <v>2.3522790015094777</v>
      </c>
      <c r="Q51" s="15">
        <f>[1]Sheet3!Q19/1000000</f>
        <v>1.9794685719678335</v>
      </c>
      <c r="R51" s="15">
        <f>[1]Sheet3!R19/1000000</f>
        <v>2.5781794052686458</v>
      </c>
      <c r="S51" s="15">
        <f>[1]Sheet3!S19/1000000</f>
        <v>2.3503196954327983</v>
      </c>
      <c r="T51" s="15">
        <f>[1]Sheet3!T19/1000000</f>
        <v>2.2340513686403436</v>
      </c>
      <c r="U51" s="15">
        <f>[1]Sheet3!U19/1000000</f>
        <v>1.9730829630822744</v>
      </c>
      <c r="V51" s="16">
        <f>[1]Sheet3!V19/1000000</f>
        <v>2.2042376420227194</v>
      </c>
    </row>
    <row r="52" spans="1:22" x14ac:dyDescent="0.3">
      <c r="A52" s="10" t="s">
        <v>33</v>
      </c>
      <c r="B52" s="34"/>
      <c r="C52" s="15">
        <f>[1]Sheet3!C20/1000000</f>
        <v>0</v>
      </c>
      <c r="D52" s="15">
        <f>[1]Sheet3!D20/1000000</f>
        <v>0</v>
      </c>
      <c r="E52" s="15">
        <f>[1]Sheet3!E20/1000000</f>
        <v>3.7108478119795549E-2</v>
      </c>
      <c r="F52" s="15">
        <f>[1]Sheet3!F20/1000000</f>
        <v>0.14663047251781874</v>
      </c>
      <c r="G52" s="15">
        <f>[1]Sheet3!G20/1000000</f>
        <v>0.12796368128325802</v>
      </c>
      <c r="H52" s="15">
        <f>[1]Sheet3!H20/1000000</f>
        <v>7.9222757168753599E-2</v>
      </c>
      <c r="I52" s="15">
        <f>[1]Sheet3!I20/1000000</f>
        <v>0.33046613023126048</v>
      </c>
      <c r="J52" s="15">
        <f>[1]Sheet3!J20/1000000</f>
        <v>0.59489881225874353</v>
      </c>
      <c r="K52" s="15">
        <f>[1]Sheet3!K20/1000000</f>
        <v>0.66428375983144639</v>
      </c>
      <c r="L52" s="15">
        <f>[1]Sheet3!L20/1000000</f>
        <v>0.91604344361181145</v>
      </c>
      <c r="M52" s="15">
        <f>[1]Sheet3!M20/1000000</f>
        <v>0.76906308296564896</v>
      </c>
      <c r="N52" s="15">
        <f>[1]Sheet3!N20/1000000</f>
        <v>1.0062300751423288</v>
      </c>
      <c r="O52" s="15">
        <f>[1]Sheet3!O20/1000000</f>
        <v>0.93305107604929738</v>
      </c>
      <c r="P52" s="15">
        <f>[1]Sheet3!P20/1000000</f>
        <v>0.86966787122404665</v>
      </c>
      <c r="Q52" s="15">
        <f>[1]Sheet3!Q20/1000000</f>
        <v>0.92125726723015311</v>
      </c>
      <c r="R52" s="15">
        <f>[1]Sheet3!R20/1000000</f>
        <v>0.8092743428875514</v>
      </c>
      <c r="S52" s="15">
        <f>[1]Sheet3!S20/1000000</f>
        <v>0.96220381030336266</v>
      </c>
      <c r="T52" s="15">
        <f>[1]Sheet3!T20/1000000</f>
        <v>0.87896836618014351</v>
      </c>
      <c r="U52" s="15">
        <f>[1]Sheet3!U20/1000000</f>
        <v>0.88917089497170765</v>
      </c>
      <c r="V52" s="16">
        <f>[1]Sheet3!V20/1000000</f>
        <v>0.68836204612163598</v>
      </c>
    </row>
    <row r="53" spans="1:22" x14ac:dyDescent="0.3">
      <c r="A53" s="10" t="s">
        <v>34</v>
      </c>
      <c r="B53" s="34"/>
      <c r="C53" s="15">
        <f>[1]Sheet3!C21/1000000</f>
        <v>0.7141603295935407</v>
      </c>
      <c r="D53" s="15">
        <f>[1]Sheet3!D21/1000000</f>
        <v>0.40912425106969835</v>
      </c>
      <c r="E53" s="15">
        <f>[1]Sheet3!E21/1000000</f>
        <v>0.35718186003876873</v>
      </c>
      <c r="F53" s="15">
        <f>[1]Sheet3!F21/1000000</f>
        <v>0.48732788687219003</v>
      </c>
      <c r="G53" s="15">
        <f>[1]Sheet3!G21/1000000</f>
        <v>0.46820120643275287</v>
      </c>
      <c r="H53" s="15">
        <f>[1]Sheet3!H21/1000000</f>
        <v>0.45189934243313828</v>
      </c>
      <c r="I53" s="15">
        <f>[1]Sheet3!I21/1000000</f>
        <v>0.49954875935958776</v>
      </c>
      <c r="J53" s="15">
        <f>[1]Sheet3!J21/1000000</f>
        <v>0.41593734163443008</v>
      </c>
      <c r="K53" s="15">
        <f>[1]Sheet3!K21/1000000</f>
        <v>0.45440801873825271</v>
      </c>
      <c r="L53" s="15">
        <f>[1]Sheet3!L21/1000000</f>
        <v>0.40112603223767662</v>
      </c>
      <c r="M53" s="15">
        <f>[1]Sheet3!M21/1000000</f>
        <v>0.36285762357842855</v>
      </c>
      <c r="N53" s="15">
        <f>[1]Sheet3!N21/1000000</f>
        <v>0.39952137079528116</v>
      </c>
      <c r="O53" s="15">
        <f>[1]Sheet3!O21/1000000</f>
        <v>0.33708957309149745</v>
      </c>
      <c r="P53" s="15">
        <f>[1]Sheet3!P21/1000000</f>
        <v>0.36617407178920985</v>
      </c>
      <c r="Q53" s="15">
        <f>[1]Sheet3!Q21/1000000</f>
        <v>0.36675819714186564</v>
      </c>
      <c r="R53" s="15">
        <f>[1]Sheet3!R21/1000000</f>
        <v>0.44018832061144664</v>
      </c>
      <c r="S53" s="15">
        <f>[1]Sheet3!S21/1000000</f>
        <v>0.37428878115887559</v>
      </c>
      <c r="T53" s="15">
        <f>[1]Sheet3!T21/1000000</f>
        <v>0.38214334614401674</v>
      </c>
      <c r="U53" s="15">
        <f>[1]Sheet3!U21/1000000</f>
        <v>0.35256150400916636</v>
      </c>
      <c r="V53" s="16">
        <f>[1]Sheet3!V21/1000000</f>
        <v>0.31081389696537437</v>
      </c>
    </row>
    <row r="54" spans="1:22" x14ac:dyDescent="0.3">
      <c r="A54" s="10" t="s">
        <v>35</v>
      </c>
      <c r="B54" s="34"/>
      <c r="C54" s="15">
        <f>[1]Sheet3!C22/1000000</f>
        <v>4.3280340313971184</v>
      </c>
      <c r="D54" s="15">
        <f>[1]Sheet3!D22/1000000</f>
        <v>4.0085873852649785</v>
      </c>
      <c r="E54" s="15">
        <f>[1]Sheet3!E22/1000000</f>
        <v>3.1009922741342151</v>
      </c>
      <c r="F54" s="15">
        <f>[1]Sheet3!F22/1000000</f>
        <v>2.5802787023130458</v>
      </c>
      <c r="G54" s="15">
        <f>[1]Sheet3!G22/1000000</f>
        <v>3.216371884436851</v>
      </c>
      <c r="H54" s="15">
        <f>[1]Sheet3!H22/1000000</f>
        <v>3.498526459157659</v>
      </c>
      <c r="I54" s="15">
        <f>[1]Sheet3!I22/1000000</f>
        <v>3.4747305019079771</v>
      </c>
      <c r="J54" s="15">
        <f>[1]Sheet3!J22/1000000</f>
        <v>3.5949158198447742</v>
      </c>
      <c r="K54" s="15">
        <f>[1]Sheet3!K22/1000000</f>
        <v>3.6803520299882293</v>
      </c>
      <c r="L54" s="15">
        <f>[1]Sheet3!L22/1000000</f>
        <v>4.0765003222930867</v>
      </c>
      <c r="M54" s="15">
        <f>[1]Sheet3!M22/1000000</f>
        <v>3.812342809175802</v>
      </c>
      <c r="N54" s="15">
        <f>[1]Sheet3!N22/1000000</f>
        <v>3.5026361803724404</v>
      </c>
      <c r="O54" s="15">
        <f>[1]Sheet3!O22/1000000</f>
        <v>3.9210841701338364</v>
      </c>
      <c r="P54" s="15">
        <f>[1]Sheet3!P22/1000000</f>
        <v>3.7530807217753619</v>
      </c>
      <c r="Q54" s="15">
        <f>[1]Sheet3!Q22/1000000</f>
        <v>3.6765369177574043</v>
      </c>
      <c r="R54" s="15">
        <f>[1]Sheet3!R22/1000000</f>
        <v>3.8586309908767666</v>
      </c>
      <c r="S54" s="15">
        <f>[1]Sheet3!S22/1000000</f>
        <v>3.8088967864208594</v>
      </c>
      <c r="T54" s="15">
        <f>[1]Sheet3!T22/1000000</f>
        <v>4.0519447453387407</v>
      </c>
      <c r="U54" s="15">
        <f>[1]Sheet3!U22/1000000</f>
        <v>3.6797322494203932</v>
      </c>
      <c r="V54" s="16">
        <f>[1]Sheet3!V22/1000000</f>
        <v>4.2109621645217006</v>
      </c>
    </row>
    <row r="55" spans="1:22" x14ac:dyDescent="0.3">
      <c r="A55" s="10" t="s">
        <v>36</v>
      </c>
      <c r="B55" s="34"/>
      <c r="C55" s="15">
        <f>[1]Sheet3!C23/1000000</f>
        <v>0.30294906610144789</v>
      </c>
      <c r="D55" s="15">
        <f>[1]Sheet3!D23/1000000</f>
        <v>0.41679070209237618</v>
      </c>
      <c r="E55" s="15">
        <f>[1]Sheet3!E23/1000000</f>
        <v>0.45329067933720241</v>
      </c>
      <c r="F55" s="15">
        <f>[1]Sheet3!F23/1000000</f>
        <v>0.26341284506705193</v>
      </c>
      <c r="G55" s="15">
        <f>[1]Sheet3!G23/1000000</f>
        <v>0.30624328188735545</v>
      </c>
      <c r="H55" s="15">
        <f>[1]Sheet3!H23/1000000</f>
        <v>0.51193992767096808</v>
      </c>
      <c r="I55" s="15">
        <f>[1]Sheet3!I23/1000000</f>
        <v>0.46002138634327056</v>
      </c>
      <c r="J55" s="15">
        <f>[1]Sheet3!J23/1000000</f>
        <v>0.49029780366375381</v>
      </c>
      <c r="K55" s="15">
        <f>[1]Sheet3!K23/1000000</f>
        <v>0.55230664879294811</v>
      </c>
      <c r="L55" s="15">
        <f>[1]Sheet3!L23/1000000</f>
        <v>0.51254689755145211</v>
      </c>
      <c r="M55" s="15">
        <f>[1]Sheet3!M23/1000000</f>
        <v>0.46168767276540063</v>
      </c>
      <c r="N55" s="15">
        <f>[1]Sheet3!N23/1000000</f>
        <v>0.61295818143580993</v>
      </c>
      <c r="O55" s="15">
        <f>[1]Sheet3!O23/1000000</f>
        <v>0.51618543839488351</v>
      </c>
      <c r="P55" s="15">
        <f>[1]Sheet3!P23/1000000</f>
        <v>0.51670379950430301</v>
      </c>
      <c r="Q55" s="15">
        <f>[1]Sheet3!Q23/1000000</f>
        <v>0.52599719663274591</v>
      </c>
      <c r="R55" s="15">
        <f>[1]Sheet3!R23/1000000</f>
        <v>0.48239075059439362</v>
      </c>
      <c r="S55" s="15">
        <f>[1]Sheet3!S23/1000000</f>
        <v>0.48488312121169164</v>
      </c>
      <c r="T55" s="15">
        <f>[1]Sheet3!T23/1000000</f>
        <v>0.41190055923985985</v>
      </c>
      <c r="U55" s="15">
        <f>[1]Sheet3!U23/1000000</f>
        <v>0.39586421867292082</v>
      </c>
      <c r="V55" s="16">
        <f>[1]Sheet3!V23/1000000</f>
        <v>0.4681379922351</v>
      </c>
    </row>
    <row r="56" spans="1:22" x14ac:dyDescent="0.3">
      <c r="A56" s="10" t="s">
        <v>37</v>
      </c>
      <c r="B56" s="34"/>
      <c r="C56" s="15">
        <f>[1]Sheet3!C24/1000000</f>
        <v>0.94772788559938725</v>
      </c>
      <c r="D56" s="15">
        <f>[1]Sheet3!D24/1000000</f>
        <v>1.237599861016365</v>
      </c>
      <c r="E56" s="15">
        <f>[1]Sheet3!E24/1000000</f>
        <v>1.1765944538493245</v>
      </c>
      <c r="F56" s="15">
        <f>[1]Sheet3!F24/1000000</f>
        <v>1.02195337569901</v>
      </c>
      <c r="G56" s="15">
        <f>[1]Sheet3!G24/1000000</f>
        <v>1.0196458983095704</v>
      </c>
      <c r="H56" s="15">
        <f>[1]Sheet3!H24/1000000</f>
        <v>1.018205431822929</v>
      </c>
      <c r="I56" s="15">
        <f>[1]Sheet3!I24/1000000</f>
        <v>0.80511914729298095</v>
      </c>
      <c r="J56" s="15">
        <f>[1]Sheet3!J24/1000000</f>
        <v>0.69015150449324325</v>
      </c>
      <c r="K56" s="15">
        <f>[1]Sheet3!K24/1000000</f>
        <v>0.82175076058943031</v>
      </c>
      <c r="L56" s="15">
        <f>[1]Sheet3!L24/1000000</f>
        <v>1.1422165819118737</v>
      </c>
      <c r="M56" s="15">
        <f>[1]Sheet3!M24/1000000</f>
        <v>1.1543879919908773</v>
      </c>
      <c r="N56" s="15">
        <f>[1]Sheet3!N24/1000000</f>
        <v>1.2152447196543057</v>
      </c>
      <c r="O56" s="15">
        <f>[1]Sheet3!O24/1000000</f>
        <v>1.1224749432952659</v>
      </c>
      <c r="P56" s="15">
        <f>[1]Sheet3!P24/1000000</f>
        <v>1.0887356091304146</v>
      </c>
      <c r="Q56" s="15">
        <f>[1]Sheet3!Q24/1000000</f>
        <v>1.2851005244467613</v>
      </c>
      <c r="R56" s="15">
        <f>[1]Sheet3!R24/1000000</f>
        <v>1.3577118324605175</v>
      </c>
      <c r="S56" s="15">
        <f>[1]Sheet3!S24/1000000</f>
        <v>1.4686510900795471</v>
      </c>
      <c r="T56" s="15">
        <f>[1]Sheet3!T24/1000000</f>
        <v>1.3538223620155394</v>
      </c>
      <c r="U56" s="15">
        <f>[1]Sheet3!U24/1000000</f>
        <v>1.2686087835774886</v>
      </c>
      <c r="V56" s="16">
        <f>[1]Sheet3!V24/1000000</f>
        <v>1.3237481206550024</v>
      </c>
    </row>
    <row r="57" spans="1:22" x14ac:dyDescent="0.3">
      <c r="A57" s="10" t="s">
        <v>38</v>
      </c>
      <c r="B57" s="34"/>
      <c r="C57" s="15">
        <f>[1]Sheet3!C25/1000000</f>
        <v>0.12356684367168802</v>
      </c>
      <c r="D57" s="15">
        <f>[1]Sheet3!D25/1000000</f>
        <v>0.10032695940237427</v>
      </c>
      <c r="E57" s="15">
        <f>[1]Sheet3!E25/1000000</f>
        <v>0.11504059388623447</v>
      </c>
      <c r="F57" s="15">
        <f>[1]Sheet3!F25/1000000</f>
        <v>9.3133328818665234E-2</v>
      </c>
      <c r="G57" s="15">
        <f>[1]Sheet3!G25/1000000</f>
        <v>0.13011432113612947</v>
      </c>
      <c r="H57" s="15">
        <f>[1]Sheet3!H25/1000000</f>
        <v>0.17307032333731104</v>
      </c>
      <c r="I57" s="15">
        <f>[1]Sheet3!I25/1000000</f>
        <v>0.13604401869578731</v>
      </c>
      <c r="J57" s="15">
        <f>[1]Sheet3!J25/1000000</f>
        <v>0.11761261048760797</v>
      </c>
      <c r="K57" s="15">
        <f>[1]Sheet3!K25/1000000</f>
        <v>8.8896427174404657E-2</v>
      </c>
      <c r="L57" s="15">
        <f>[1]Sheet3!L25/1000000</f>
        <v>0.10071200308599262</v>
      </c>
      <c r="M57" s="15">
        <f>[1]Sheet3!M25/1000000</f>
        <v>0.14981463230213357</v>
      </c>
      <c r="N57" s="15">
        <f>[1]Sheet3!N25/1000000</f>
        <v>0.12039062229637031</v>
      </c>
      <c r="O57" s="15">
        <f>[1]Sheet3!O25/1000000</f>
        <v>0.12272647175561104</v>
      </c>
      <c r="P57" s="15">
        <f>[1]Sheet3!P25/1000000</f>
        <v>0.14029064325968613</v>
      </c>
      <c r="Q57" s="15">
        <f>[1]Sheet3!Q25/1000000</f>
        <v>0.13059738817678238</v>
      </c>
      <c r="R57" s="15">
        <f>[1]Sheet3!R25/1000000</f>
        <v>0.13636968401675784</v>
      </c>
      <c r="S57" s="15">
        <f>[1]Sheet3!S25/1000000</f>
        <v>0.13783393134145608</v>
      </c>
      <c r="T57" s="15">
        <f>[1]Sheet3!T25/1000000</f>
        <v>0.13298181343764459</v>
      </c>
      <c r="U57" s="15">
        <f>[1]Sheet3!U25/1000000</f>
        <v>0.12014527961275043</v>
      </c>
      <c r="V57" s="16">
        <f>[1]Sheet3!V25/1000000</f>
        <v>0.11565949575610249</v>
      </c>
    </row>
    <row r="58" spans="1:22" x14ac:dyDescent="0.3">
      <c r="A58" s="10" t="s">
        <v>39</v>
      </c>
      <c r="B58" s="34"/>
      <c r="C58" s="15">
        <f>[1]Sheet3!C26/1000000</f>
        <v>4.1215525966973622E-2</v>
      </c>
      <c r="D58" s="15">
        <f>[1]Sheet3!D26/1000000</f>
        <v>3.9076847128510041E-2</v>
      </c>
      <c r="E58" s="15">
        <f>[1]Sheet3!E26/1000000</f>
        <v>0</v>
      </c>
      <c r="F58" s="15">
        <f>[1]Sheet3!F26/1000000</f>
        <v>0</v>
      </c>
      <c r="G58" s="15">
        <f>[1]Sheet3!G26/1000000</f>
        <v>0</v>
      </c>
      <c r="H58" s="15">
        <f>[1]Sheet3!H26/1000000</f>
        <v>0</v>
      </c>
      <c r="I58" s="15">
        <f>[1]Sheet3!I26/1000000</f>
        <v>0</v>
      </c>
      <c r="J58" s="15">
        <f>[1]Sheet3!J26/1000000</f>
        <v>0</v>
      </c>
      <c r="K58" s="15">
        <f>[1]Sheet3!K26/1000000</f>
        <v>0</v>
      </c>
      <c r="L58" s="15">
        <f>[1]Sheet3!L26/1000000</f>
        <v>0</v>
      </c>
      <c r="M58" s="15">
        <f>[1]Sheet3!M26/1000000</f>
        <v>0</v>
      </c>
      <c r="N58" s="15">
        <f>[1]Sheet3!N26/1000000</f>
        <v>0</v>
      </c>
      <c r="O58" s="15">
        <f>[1]Sheet3!O26/1000000</f>
        <v>0</v>
      </c>
      <c r="P58" s="15">
        <f>[1]Sheet3!P26/1000000</f>
        <v>0</v>
      </c>
      <c r="Q58" s="15">
        <f>[1]Sheet3!Q26/1000000</f>
        <v>0</v>
      </c>
      <c r="R58" s="15">
        <f>[1]Sheet3!R26/1000000</f>
        <v>0</v>
      </c>
      <c r="S58" s="15">
        <f>[1]Sheet3!S26/1000000</f>
        <v>0</v>
      </c>
      <c r="T58" s="15">
        <f>[1]Sheet3!T26/1000000</f>
        <v>0</v>
      </c>
      <c r="U58" s="15">
        <f>[1]Sheet3!U26/1000000</f>
        <v>0</v>
      </c>
      <c r="V58" s="16">
        <f>[1]Sheet3!V26/1000000</f>
        <v>0</v>
      </c>
    </row>
    <row r="59" spans="1:22" x14ac:dyDescent="0.3">
      <c r="A59" s="10" t="s">
        <v>40</v>
      </c>
      <c r="B59" s="34"/>
      <c r="C59" s="15">
        <f>[1]Sheet3!C27/1000000</f>
        <v>14.222382956396174</v>
      </c>
      <c r="D59" s="15">
        <f>[1]Sheet3!D27/1000000</f>
        <v>14.206281633150619</v>
      </c>
      <c r="E59" s="15">
        <f>[1]Sheet3!E27/1000000</f>
        <v>15.126623218050126</v>
      </c>
      <c r="F59" s="15">
        <f>[1]Sheet3!F27/1000000</f>
        <v>16.050520890843057</v>
      </c>
      <c r="G59" s="15">
        <f>[1]Sheet3!G27/1000000</f>
        <v>15.318227309078955</v>
      </c>
      <c r="H59" s="15">
        <f>[1]Sheet3!H27/1000000</f>
        <v>14.794171415314445</v>
      </c>
      <c r="I59" s="15">
        <f>[1]Sheet3!I27/1000000</f>
        <v>15.082722579326273</v>
      </c>
      <c r="J59" s="15">
        <f>[1]Sheet3!J27/1000000</f>
        <v>15.124075201670717</v>
      </c>
      <c r="K59" s="15">
        <f>[1]Sheet3!K27/1000000</f>
        <v>14.810749101306618</v>
      </c>
      <c r="L59" s="15">
        <f>[1]Sheet3!L27/1000000</f>
        <v>14.173963606598374</v>
      </c>
      <c r="M59" s="15">
        <f>[1]Sheet3!M27/1000000</f>
        <v>14.387648052125934</v>
      </c>
      <c r="N59" s="15">
        <f>[1]Sheet3!N27/1000000</f>
        <v>14.58052320705792</v>
      </c>
      <c r="O59" s="15">
        <f>[1]Sheet3!O27/1000000</f>
        <v>14.296287631406534</v>
      </c>
      <c r="P59" s="15">
        <f>[1]Sheet3!P27/1000000</f>
        <v>14.463174070207733</v>
      </c>
      <c r="Q59" s="15">
        <f>[1]Sheet3!Q27/1000000</f>
        <v>14.421422272196594</v>
      </c>
      <c r="R59" s="15">
        <f>[1]Sheet3!R27/1000000</f>
        <v>14.147516665363721</v>
      </c>
      <c r="S59" s="15">
        <f>[1]Sheet3!S27/1000000</f>
        <v>14.136605575959317</v>
      </c>
      <c r="T59" s="15">
        <f>[1]Sheet3!T27/1000000</f>
        <v>14.091934196889229</v>
      </c>
      <c r="U59" s="15">
        <f>[1]Sheet3!U27/1000000</f>
        <v>14.521989501634682</v>
      </c>
      <c r="V59" s="16">
        <f>[1]Sheet3!V27/1000000</f>
        <v>13.909147278926531</v>
      </c>
    </row>
    <row r="60" spans="1:22" x14ac:dyDescent="0.3">
      <c r="A60" s="10" t="s">
        <v>41</v>
      </c>
      <c r="B60" s="34"/>
      <c r="C60" s="15">
        <f>[1]Sheet3!C28/1000000</f>
        <v>19.965876309132785</v>
      </c>
      <c r="D60" s="15">
        <f>[1]Sheet3!D28/1000000</f>
        <v>20.008663388055226</v>
      </c>
      <c r="E60" s="15">
        <f>[1]Sheet3!E28/1000000</f>
        <v>19.972541219257103</v>
      </c>
      <c r="F60" s="15">
        <f>[1]Sheet3!F28/1000000</f>
        <v>20.009299142740826</v>
      </c>
      <c r="G60" s="15">
        <f>[1]Sheet3!G28/1000000</f>
        <v>19.990602694848857</v>
      </c>
      <c r="H60" s="15">
        <f>[1]Sheet3!H28/1000000</f>
        <v>19.995913557303314</v>
      </c>
      <c r="I60" s="15">
        <f>[1]Sheet3!I28/1000000</f>
        <v>19.958637633566291</v>
      </c>
      <c r="J60" s="15">
        <f>[1]Sheet3!J28/1000000</f>
        <v>20.017052940160095</v>
      </c>
      <c r="K60" s="15">
        <f>[1]Sheet3!K28/1000000</f>
        <v>19.954054967851633</v>
      </c>
      <c r="L60" s="15">
        <f>[1]Sheet3!L28/1000000</f>
        <v>20.005939411440778</v>
      </c>
      <c r="M60" s="15">
        <f>[1]Sheet3!M28/1000000</f>
        <v>19.965881158360148</v>
      </c>
      <c r="N60" s="15">
        <f>[1]Sheet3!N28/1000000</f>
        <v>20.031752910816849</v>
      </c>
      <c r="O60" s="15">
        <f>[1]Sheet3!O28/1000000</f>
        <v>19.97875865498613</v>
      </c>
      <c r="P60" s="15">
        <f>[1]Sheet3!P28/1000000</f>
        <v>19.961984843877499</v>
      </c>
      <c r="Q60" s="15">
        <f>[1]Sheet3!Q28/1000000</f>
        <v>20.039654299210287</v>
      </c>
      <c r="R60" s="15">
        <f>[1]Sheet3!R28/1000000</f>
        <v>19.982619923312157</v>
      </c>
      <c r="S60" s="15">
        <f>[1]Sheet3!S28/1000000</f>
        <v>20.036870505012871</v>
      </c>
      <c r="T60" s="15">
        <f>[1]Sheet3!T28/1000000</f>
        <v>20.042583676921012</v>
      </c>
      <c r="U60" s="15">
        <f>[1]Sheet3!U28/1000000</f>
        <v>19.986340032918235</v>
      </c>
      <c r="V60" s="16">
        <f>[1]Sheet3!V28/1000000</f>
        <v>20.027655052094438</v>
      </c>
    </row>
    <row r="61" spans="1:22" x14ac:dyDescent="0.3">
      <c r="A61" s="19" t="s">
        <v>42</v>
      </c>
      <c r="B61" s="35"/>
      <c r="C61" s="36">
        <f>[1]Sheet3!C29/1000000</f>
        <v>20.680036638726325</v>
      </c>
      <c r="D61" s="36">
        <f>[1]Sheet3!D29/1000000</f>
        <v>20.417787639124924</v>
      </c>
      <c r="E61" s="36">
        <f>[1]Sheet3!E29/1000000</f>
        <v>20.329723079295871</v>
      </c>
      <c r="F61" s="36">
        <f>[1]Sheet3!F29/1000000</f>
        <v>20.49662702961302</v>
      </c>
      <c r="G61" s="36">
        <f>[1]Sheet3!G29/1000000</f>
        <v>20.458803901281609</v>
      </c>
      <c r="H61" s="36">
        <f>[1]Sheet3!H29/1000000</f>
        <v>20.447812899736451</v>
      </c>
      <c r="I61" s="36">
        <f>[1]Sheet3!I29/1000000</f>
        <v>20.458186392925874</v>
      </c>
      <c r="J61" s="36">
        <f>[1]Sheet3!J29/1000000</f>
        <v>20.432990281794524</v>
      </c>
      <c r="K61" s="36">
        <f>[1]Sheet3!K29/1000000</f>
        <v>20.408462986589885</v>
      </c>
      <c r="L61" s="36">
        <f>[1]Sheet3!L29/1000000</f>
        <v>20.407065443678455</v>
      </c>
      <c r="M61" s="36">
        <f>[1]Sheet3!M29/1000000</f>
        <v>20.328738781938576</v>
      </c>
      <c r="N61" s="36">
        <f>[1]Sheet3!N29/1000000</f>
        <v>20.431274281612129</v>
      </c>
      <c r="O61" s="36">
        <f>[1]Sheet3!O29/1000000</f>
        <v>20.315848228077627</v>
      </c>
      <c r="P61" s="36">
        <f>[1]Sheet3!P29/1000000</f>
        <v>20.328158915666709</v>
      </c>
      <c r="Q61" s="36">
        <f>[1]Sheet3!Q29/1000000</f>
        <v>20.406412496352157</v>
      </c>
      <c r="R61" s="36">
        <f>[1]Sheet3!R29/1000000</f>
        <v>20.422808243923605</v>
      </c>
      <c r="S61" s="36">
        <f>[1]Sheet3!S29/1000000</f>
        <v>20.411159286171745</v>
      </c>
      <c r="T61" s="36">
        <f>[1]Sheet3!T29/1000000</f>
        <v>20.424727023065032</v>
      </c>
      <c r="U61" s="36">
        <f>[1]Sheet3!U29/1000000</f>
        <v>20.338901536927402</v>
      </c>
      <c r="V61" s="37">
        <f>[1]Sheet3!V29/1000000</f>
        <v>20.338468949059813</v>
      </c>
    </row>
    <row r="63" spans="1:22" x14ac:dyDescent="0.3">
      <c r="A63" s="25" t="s">
        <v>43</v>
      </c>
      <c r="B63" s="26">
        <v>2025</v>
      </c>
      <c r="C63" s="26">
        <v>2030</v>
      </c>
      <c r="D63" s="26">
        <v>2035</v>
      </c>
      <c r="E63" s="26">
        <v>2040</v>
      </c>
      <c r="F63" s="26">
        <v>2045</v>
      </c>
      <c r="G63" s="26">
        <v>2050</v>
      </c>
      <c r="H63" s="26">
        <v>2055</v>
      </c>
      <c r="I63" s="26">
        <v>2060</v>
      </c>
      <c r="J63" s="26">
        <v>2065</v>
      </c>
      <c r="K63" s="26">
        <v>2070</v>
      </c>
      <c r="L63" s="26">
        <v>2075</v>
      </c>
      <c r="M63" s="26">
        <v>2080</v>
      </c>
      <c r="N63" s="26">
        <v>2085</v>
      </c>
      <c r="O63" s="26">
        <v>2090</v>
      </c>
      <c r="P63" s="26">
        <v>2095</v>
      </c>
      <c r="Q63" s="26">
        <v>2100</v>
      </c>
      <c r="R63" s="26">
        <v>2105</v>
      </c>
      <c r="S63" s="26">
        <v>2110</v>
      </c>
      <c r="T63" s="26">
        <v>2115</v>
      </c>
      <c r="U63" s="26">
        <v>2120</v>
      </c>
      <c r="V63" s="27">
        <v>2125</v>
      </c>
    </row>
    <row r="64" spans="1:22" x14ac:dyDescent="0.3">
      <c r="A64" s="10" t="s">
        <v>44</v>
      </c>
      <c r="B64" s="34"/>
      <c r="C64" s="15">
        <f>[1]Sheet3!C117/1000</f>
        <v>7.9947066119432515</v>
      </c>
      <c r="D64" s="15">
        <f>[1]Sheet3!D117/1000</f>
        <v>8.0099661176749724</v>
      </c>
      <c r="E64" s="15">
        <f>[1]Sheet3!E117/1000</f>
        <v>0</v>
      </c>
      <c r="F64" s="15">
        <f>[1]Sheet3!F117/1000</f>
        <v>0</v>
      </c>
      <c r="G64" s="15">
        <f>[1]Sheet3!G117/1000</f>
        <v>0</v>
      </c>
      <c r="H64" s="15">
        <f>[1]Sheet3!H117/1000</f>
        <v>0</v>
      </c>
      <c r="I64" s="15">
        <f>[1]Sheet3!I117/1000</f>
        <v>0</v>
      </c>
      <c r="J64" s="15">
        <f>[1]Sheet3!J117/1000</f>
        <v>0</v>
      </c>
      <c r="K64" s="15">
        <f>[1]Sheet3!K117/1000</f>
        <v>0</v>
      </c>
      <c r="L64" s="15">
        <f>[1]Sheet3!L117/1000</f>
        <v>0</v>
      </c>
      <c r="M64" s="15">
        <f>[1]Sheet3!M117/1000</f>
        <v>0</v>
      </c>
      <c r="N64" s="15">
        <f>[1]Sheet3!N117/1000</f>
        <v>0</v>
      </c>
      <c r="O64" s="15">
        <f>[1]Sheet3!O117/1000</f>
        <v>0</v>
      </c>
      <c r="P64" s="15">
        <f>[1]Sheet3!P117/1000</f>
        <v>0</v>
      </c>
      <c r="Q64" s="15">
        <f>[1]Sheet3!Q117/1000</f>
        <v>0</v>
      </c>
      <c r="R64" s="15">
        <f>[1]Sheet3!R117/1000</f>
        <v>0</v>
      </c>
      <c r="S64" s="15">
        <f>[1]Sheet3!S117/1000</f>
        <v>0</v>
      </c>
      <c r="T64" s="15">
        <f>[1]Sheet3!T117/1000</f>
        <v>0</v>
      </c>
      <c r="U64" s="15">
        <f>[1]Sheet3!U117/1000</f>
        <v>0</v>
      </c>
      <c r="V64" s="16">
        <f>[1]Sheet3!V117/1000</f>
        <v>0</v>
      </c>
    </row>
    <row r="65" spans="1:22" x14ac:dyDescent="0.3">
      <c r="A65" s="10" t="s">
        <v>45</v>
      </c>
      <c r="B65" s="34"/>
      <c r="C65" s="15">
        <f>[1]Sheet3!C118/1000</f>
        <v>4.8824343410562276</v>
      </c>
      <c r="D65" s="15">
        <f>[1]Sheet3!D118/1000</f>
        <v>4.5094376711196951</v>
      </c>
      <c r="E65" s="15">
        <f>[1]Sheet3!E118/1000</f>
        <v>5.7628762350678207</v>
      </c>
      <c r="F65" s="15">
        <f>[1]Sheet3!F118/1000</f>
        <v>4.8394913589147457</v>
      </c>
      <c r="G65" s="15">
        <f>[1]Sheet3!G118/1000</f>
        <v>4.4414007821882775</v>
      </c>
      <c r="H65" s="15">
        <f>[1]Sheet3!H118/1000</f>
        <v>2.5908522843054675</v>
      </c>
      <c r="I65" s="15">
        <f>[1]Sheet3!I118/1000</f>
        <v>3.2664838112207097</v>
      </c>
      <c r="J65" s="15">
        <f>[1]Sheet3!J118/1000</f>
        <v>3.1140471065493656</v>
      </c>
      <c r="K65" s="15">
        <f>[1]Sheet3!K118/1000</f>
        <v>2.9413343084802439</v>
      </c>
      <c r="L65" s="15">
        <f>[1]Sheet3!L118/1000</f>
        <v>3.3477266284557108</v>
      </c>
      <c r="M65" s="15">
        <f>[1]Sheet3!M118/1000</f>
        <v>3.1518593023162569</v>
      </c>
      <c r="N65" s="15">
        <f>[1]Sheet3!N118/1000</f>
        <v>2.4048545378954063</v>
      </c>
      <c r="O65" s="15">
        <f>[1]Sheet3!O118/1000</f>
        <v>2.2758401595396349</v>
      </c>
      <c r="P65" s="15">
        <f>[1]Sheet3!P118/1000</f>
        <v>1.9709039735848892</v>
      </c>
      <c r="Q65" s="15">
        <f>[1]Sheet3!Q118/1000</f>
        <v>1.7899518486904757</v>
      </c>
      <c r="R65" s="15">
        <f>[1]Sheet3!R118/1000</f>
        <v>2.1314726678961744</v>
      </c>
      <c r="S65" s="15">
        <f>[1]Sheet3!S118/1000</f>
        <v>1.4305863584619012</v>
      </c>
      <c r="T65" s="15">
        <f>[1]Sheet3!T118/1000</f>
        <v>1.4821175323142408</v>
      </c>
      <c r="U65" s="15">
        <f>[1]Sheet3!U118/1000</f>
        <v>2.3914603754457446</v>
      </c>
      <c r="V65" s="16">
        <f>[1]Sheet3!V118/1000</f>
        <v>1.9407340310353356</v>
      </c>
    </row>
    <row r="66" spans="1:22" x14ac:dyDescent="0.3">
      <c r="A66" s="19" t="s">
        <v>46</v>
      </c>
      <c r="B66" s="35"/>
      <c r="C66" s="36">
        <f>[1]Sheet3!C119/1000</f>
        <v>0</v>
      </c>
      <c r="D66" s="36">
        <f>[1]Sheet3!D119/1000</f>
        <v>13.312860490750671</v>
      </c>
      <c r="E66" s="36">
        <f>[1]Sheet3!E119/1000</f>
        <v>12.886596661531712</v>
      </c>
      <c r="F66" s="36">
        <f>[1]Sheet3!F119/1000</f>
        <v>8.321316475492555</v>
      </c>
      <c r="G66" s="36">
        <f>[1]Sheet3!G119/1000</f>
        <v>10.083023533075041</v>
      </c>
      <c r="H66" s="36">
        <f>[1]Sheet3!H119/1000</f>
        <v>14.571904094633142</v>
      </c>
      <c r="I66" s="36">
        <f>[1]Sheet3!I119/1000</f>
        <v>16.52037328824354</v>
      </c>
      <c r="J66" s="36">
        <f>[1]Sheet3!J119/1000</f>
        <v>15.328133383841335</v>
      </c>
      <c r="K66" s="36">
        <f>[1]Sheet3!K119/1000</f>
        <v>18.293973494949654</v>
      </c>
      <c r="L66" s="36">
        <f>[1]Sheet3!L119/1000</f>
        <v>17.84170375239707</v>
      </c>
      <c r="M66" s="36">
        <f>[1]Sheet3!M119/1000</f>
        <v>18.928485365735337</v>
      </c>
      <c r="N66" s="36">
        <f>[1]Sheet3!N119/1000</f>
        <v>16.381570917232636</v>
      </c>
      <c r="O66" s="36">
        <f>[1]Sheet3!O119/1000</f>
        <v>15.937796545036054</v>
      </c>
      <c r="P66" s="36">
        <f>[1]Sheet3!P119/1000</f>
        <v>19.132069444308556</v>
      </c>
      <c r="Q66" s="36">
        <f>[1]Sheet3!Q119/1000</f>
        <v>18.659092255279148</v>
      </c>
      <c r="R66" s="36">
        <f>[1]Sheet3!R119/1000</f>
        <v>18.291849970635251</v>
      </c>
      <c r="S66" s="36">
        <f>[1]Sheet3!S119/1000</f>
        <v>18.927935425562247</v>
      </c>
      <c r="T66" s="36">
        <f>[1]Sheet3!T119/1000</f>
        <v>20.278198623511067</v>
      </c>
      <c r="U66" s="36">
        <f>[1]Sheet3!U119/1000</f>
        <v>20.37270864974758</v>
      </c>
      <c r="V66" s="37">
        <f>[1]Sheet3!V119/1000</f>
        <v>17.252491892247644</v>
      </c>
    </row>
  </sheetData>
  <pageMargins left="0.7" right="0.7" top="0.75" bottom="0.7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2"/>
  <sheetViews>
    <sheetView workbookViewId="0">
      <selection activeCell="L2" sqref="L2"/>
    </sheetView>
  </sheetViews>
  <sheetFormatPr defaultRowHeight="13.5" x14ac:dyDescent="0.3"/>
  <sheetData>
    <row r="1" spans="1:14" x14ac:dyDescent="0.3">
      <c r="J1" t="s">
        <v>104</v>
      </c>
      <c r="L1" t="s">
        <v>47</v>
      </c>
      <c r="M1" t="s">
        <v>48</v>
      </c>
      <c r="N1" t="s">
        <v>49</v>
      </c>
    </row>
    <row r="2" spans="1:14" x14ac:dyDescent="0.3">
      <c r="A2" s="23" t="s">
        <v>106</v>
      </c>
      <c r="C2" t="s">
        <v>105</v>
      </c>
      <c r="K2" s="38">
        <v>2025</v>
      </c>
      <c r="L2" s="39">
        <v>388.09374833595393</v>
      </c>
      <c r="M2" s="39">
        <v>387.14898326461457</v>
      </c>
      <c r="N2" s="40">
        <v>412.8260918532219</v>
      </c>
    </row>
    <row r="3" spans="1:14" x14ac:dyDescent="0.3">
      <c r="B3" s="41"/>
      <c r="C3" s="42">
        <v>0</v>
      </c>
      <c r="D3" s="42">
        <v>1</v>
      </c>
      <c r="E3" s="42">
        <v>2</v>
      </c>
      <c r="F3" s="42">
        <v>3</v>
      </c>
      <c r="G3" s="42">
        <v>4</v>
      </c>
      <c r="H3" s="42">
        <v>5</v>
      </c>
      <c r="K3" s="38">
        <v>2030</v>
      </c>
      <c r="L3" s="39">
        <v>368.95933955524021</v>
      </c>
      <c r="M3" s="40">
        <v>355.46714450085688</v>
      </c>
      <c r="N3" s="39">
        <v>371.80479408795918</v>
      </c>
    </row>
    <row r="4" spans="1:14" x14ac:dyDescent="0.3">
      <c r="A4" t="s">
        <v>50</v>
      </c>
      <c r="B4" s="43" t="s">
        <v>51</v>
      </c>
      <c r="C4" s="44">
        <v>17799.483116953827</v>
      </c>
      <c r="D4" s="44">
        <v>11684.868691112908</v>
      </c>
      <c r="E4" s="44">
        <v>8320.972516193222</v>
      </c>
      <c r="F4" s="44">
        <v>6329.0004905226315</v>
      </c>
      <c r="G4" s="44">
        <v>5062.8421037101634</v>
      </c>
      <c r="H4" s="44">
        <v>4205.1052278984052</v>
      </c>
      <c r="K4" s="38">
        <v>2035</v>
      </c>
      <c r="L4" s="40">
        <v>353.16574953034524</v>
      </c>
      <c r="M4" s="40">
        <v>395.67833860732071</v>
      </c>
      <c r="N4" s="40">
        <v>441.47919524390807</v>
      </c>
    </row>
    <row r="5" spans="1:14" x14ac:dyDescent="0.3">
      <c r="B5" s="43" t="s">
        <v>52</v>
      </c>
      <c r="C5" s="44">
        <v>25679.269729633714</v>
      </c>
      <c r="D5" s="44">
        <v>15509.843150142784</v>
      </c>
      <c r="E5" s="44">
        <v>10161.183408090417</v>
      </c>
      <c r="F5" s="44">
        <v>7165.3730440971876</v>
      </c>
      <c r="G5" s="44">
        <v>5377.0765673551141</v>
      </c>
      <c r="H5" s="44">
        <v>4242.0860949403714</v>
      </c>
      <c r="K5" s="38">
        <v>2040</v>
      </c>
      <c r="L5" s="40">
        <v>377.8254823932042</v>
      </c>
      <c r="M5" s="40">
        <v>402.7017565702414</v>
      </c>
      <c r="N5" s="40">
        <v>451.38382500985693</v>
      </c>
    </row>
    <row r="6" spans="1:14" x14ac:dyDescent="0.3">
      <c r="B6" s="43"/>
      <c r="C6" s="44">
        <v>43478.752846587537</v>
      </c>
      <c r="D6" s="44">
        <v>27194.711841255692</v>
      </c>
      <c r="E6" s="44">
        <v>18482.155924283637</v>
      </c>
      <c r="F6" s="44">
        <v>13494.373534619819</v>
      </c>
      <c r="G6" s="44">
        <v>10439.918671065278</v>
      </c>
      <c r="H6" s="44">
        <v>8447.1913228387766</v>
      </c>
      <c r="K6" s="38">
        <v>2045</v>
      </c>
      <c r="L6" s="40">
        <v>349.41863915251702</v>
      </c>
      <c r="M6" s="40">
        <v>382.11717428250017</v>
      </c>
      <c r="N6" s="40">
        <v>411.4936664713203</v>
      </c>
    </row>
    <row r="7" spans="1:14" x14ac:dyDescent="0.3">
      <c r="K7" s="38">
        <v>2050</v>
      </c>
      <c r="L7" s="40">
        <v>362.95514684166233</v>
      </c>
      <c r="M7" s="40">
        <v>372.63952264447198</v>
      </c>
      <c r="N7" s="40">
        <v>398.85160718376108</v>
      </c>
    </row>
    <row r="8" spans="1:14" x14ac:dyDescent="0.3">
      <c r="B8" s="41"/>
      <c r="C8" s="42">
        <v>0</v>
      </c>
      <c r="D8" s="42">
        <v>1</v>
      </c>
      <c r="E8" s="42">
        <v>2</v>
      </c>
      <c r="F8" s="42">
        <v>3</v>
      </c>
      <c r="G8" s="42">
        <v>4</v>
      </c>
      <c r="H8" s="42">
        <v>5</v>
      </c>
      <c r="K8" s="38">
        <v>2055</v>
      </c>
      <c r="L8" s="40">
        <v>360.76801372675379</v>
      </c>
      <c r="M8" s="40">
        <v>372.47667330743946</v>
      </c>
      <c r="N8" s="40">
        <v>417.66071637985004</v>
      </c>
    </row>
    <row r="9" spans="1:14" x14ac:dyDescent="0.3">
      <c r="A9" t="s">
        <v>53</v>
      </c>
      <c r="B9" s="43" t="s">
        <v>51</v>
      </c>
      <c r="C9" s="44">
        <v>16517.679782904583</v>
      </c>
      <c r="D9" s="44">
        <v>10881.892741272603</v>
      </c>
      <c r="E9" s="44">
        <v>7769.8518752844575</v>
      </c>
      <c r="F9" s="44">
        <v>5921.925462425861</v>
      </c>
      <c r="G9" s="44">
        <v>4745.3169633932775</v>
      </c>
      <c r="H9" s="44">
        <v>3947.5896662972477</v>
      </c>
      <c r="K9" s="38">
        <v>2060</v>
      </c>
      <c r="L9" s="40">
        <v>362.98154801488806</v>
      </c>
      <c r="M9" s="40">
        <v>393.69717135121152</v>
      </c>
      <c r="N9" s="40">
        <v>413.75923071894471</v>
      </c>
    </row>
    <row r="10" spans="1:14" x14ac:dyDescent="0.3">
      <c r="B10" s="43" t="s">
        <v>52</v>
      </c>
      <c r="C10" s="44">
        <v>23329.290427913656</v>
      </c>
      <c r="D10" s="44">
        <v>14097.200726148343</v>
      </c>
      <c r="E10" s="44">
        <v>9239.5183736043</v>
      </c>
      <c r="F10" s="44">
        <v>6517.286519171339</v>
      </c>
      <c r="G10" s="44">
        <v>4891.4186620398359</v>
      </c>
      <c r="H10" s="44">
        <v>3859.031443441675</v>
      </c>
      <c r="K10" s="38">
        <v>2065</v>
      </c>
      <c r="L10" s="40">
        <v>371.05636180629006</v>
      </c>
      <c r="M10" s="40">
        <v>402.34469354993814</v>
      </c>
      <c r="N10" s="40">
        <v>441.8665469370913</v>
      </c>
    </row>
    <row r="11" spans="1:14" x14ac:dyDescent="0.3">
      <c r="B11" s="43"/>
      <c r="C11" s="44">
        <v>39846.970210818239</v>
      </c>
      <c r="D11" s="44">
        <v>24979.093467420946</v>
      </c>
      <c r="E11" s="44">
        <v>17009.370248888757</v>
      </c>
      <c r="F11" s="44">
        <v>12439.2119815972</v>
      </c>
      <c r="G11" s="44">
        <v>9636.7356254331135</v>
      </c>
      <c r="H11" s="44">
        <v>7806.6211097389223</v>
      </c>
      <c r="K11" s="38">
        <v>2070</v>
      </c>
      <c r="L11" s="40">
        <v>356.13134846015453</v>
      </c>
      <c r="M11" s="40">
        <v>404.36800178599947</v>
      </c>
      <c r="N11" s="40">
        <v>416.1844861934112</v>
      </c>
    </row>
    <row r="12" spans="1:14" x14ac:dyDescent="0.3">
      <c r="K12" s="38">
        <v>2075</v>
      </c>
      <c r="L12" s="40">
        <v>362.14073708156576</v>
      </c>
      <c r="M12" s="40">
        <v>394.10114689360961</v>
      </c>
      <c r="N12" s="40">
        <v>436.68835664438939</v>
      </c>
    </row>
    <row r="13" spans="1:14" x14ac:dyDescent="0.3">
      <c r="B13" s="41"/>
      <c r="C13" s="42">
        <v>0</v>
      </c>
      <c r="D13" s="42">
        <v>1</v>
      </c>
      <c r="E13" s="42">
        <v>2</v>
      </c>
      <c r="F13" s="42">
        <v>3</v>
      </c>
      <c r="G13" s="42">
        <v>4</v>
      </c>
      <c r="H13" s="42">
        <v>5</v>
      </c>
      <c r="K13" s="38">
        <v>2080</v>
      </c>
      <c r="L13" s="40">
        <v>358.32541783966678</v>
      </c>
      <c r="M13" s="40">
        <v>390.80134771047051</v>
      </c>
      <c r="N13" s="40">
        <v>434.09970276035267</v>
      </c>
    </row>
    <row r="14" spans="1:14" x14ac:dyDescent="0.3">
      <c r="A14" t="s">
        <v>54</v>
      </c>
      <c r="B14" s="43" t="s">
        <v>51</v>
      </c>
      <c r="C14" s="44">
        <v>15357.530561049383</v>
      </c>
      <c r="D14" s="44">
        <v>10239.898187531948</v>
      </c>
      <c r="E14" s="44">
        <v>7378.4915017291487</v>
      </c>
      <c r="F14" s="44">
        <v>5660.565645511605</v>
      </c>
      <c r="G14" s="44">
        <v>4557.1684247210242</v>
      </c>
      <c r="H14" s="44">
        <v>3804.4347492623338</v>
      </c>
      <c r="K14" s="38">
        <v>2085</v>
      </c>
      <c r="L14" s="40">
        <v>361.40051420979154</v>
      </c>
      <c r="M14" s="40">
        <v>405.47286915072289</v>
      </c>
      <c r="N14" s="40">
        <v>429.9272618111396</v>
      </c>
    </row>
    <row r="15" spans="1:14" x14ac:dyDescent="0.3">
      <c r="B15" s="43" t="s">
        <v>52</v>
      </c>
      <c r="C15" s="44">
        <v>21122.038635947658</v>
      </c>
      <c r="D15" s="44">
        <v>12887.018779239124</v>
      </c>
      <c r="E15" s="44">
        <v>8536.1920420532861</v>
      </c>
      <c r="F15" s="44">
        <v>6085.926994814412</v>
      </c>
      <c r="G15" s="44">
        <v>4613.9593715150477</v>
      </c>
      <c r="H15" s="44">
        <v>3673.1674345934139</v>
      </c>
      <c r="K15" s="38">
        <v>2090</v>
      </c>
      <c r="L15" s="40">
        <v>358.62132687675455</v>
      </c>
      <c r="M15" s="40">
        <v>396.43873707922506</v>
      </c>
      <c r="N15" s="40">
        <v>437.01822531725577</v>
      </c>
    </row>
    <row r="16" spans="1:14" x14ac:dyDescent="0.3">
      <c r="B16" s="43"/>
      <c r="C16" s="44">
        <v>36479.569196997043</v>
      </c>
      <c r="D16" s="44">
        <v>23126.916966771074</v>
      </c>
      <c r="E16" s="44">
        <v>15914.683543782434</v>
      </c>
      <c r="F16" s="44">
        <v>11746.492640326018</v>
      </c>
      <c r="G16" s="44">
        <v>9171.1277962360728</v>
      </c>
      <c r="H16" s="44">
        <v>7477.6021838557481</v>
      </c>
      <c r="K16" s="38">
        <v>2095</v>
      </c>
      <c r="L16" s="40">
        <v>367.02435878409699</v>
      </c>
      <c r="M16" s="40">
        <v>396.98939532350141</v>
      </c>
      <c r="N16" s="40">
        <v>454.38040503811169</v>
      </c>
    </row>
    <row r="17" spans="2:14" x14ac:dyDescent="0.3">
      <c r="K17" s="38">
        <v>2100</v>
      </c>
      <c r="L17" s="40">
        <v>364.07020533982302</v>
      </c>
      <c r="M17" s="40">
        <v>413.60394499511312</v>
      </c>
      <c r="N17" s="40">
        <v>447.35496926100893</v>
      </c>
    </row>
    <row r="18" spans="2:14" x14ac:dyDescent="0.3">
      <c r="B18" s="41"/>
      <c r="C18" s="42">
        <v>0</v>
      </c>
      <c r="D18" s="42">
        <v>1</v>
      </c>
      <c r="E18" s="42">
        <v>2</v>
      </c>
      <c r="F18" s="42">
        <v>3</v>
      </c>
      <c r="G18" s="42">
        <v>4</v>
      </c>
      <c r="H18" s="42">
        <v>5</v>
      </c>
      <c r="K18" s="38">
        <v>2105</v>
      </c>
      <c r="L18" s="40">
        <v>372.73303284227944</v>
      </c>
      <c r="M18" s="40">
        <v>427.77411011066118</v>
      </c>
      <c r="N18" s="40">
        <v>454.41448204047458</v>
      </c>
    </row>
    <row r="19" spans="2:14" x14ac:dyDescent="0.3">
      <c r="B19" s="43" t="s">
        <v>55</v>
      </c>
      <c r="C19" s="44">
        <f>C16</f>
        <v>36479.569196997043</v>
      </c>
      <c r="D19" s="44">
        <f t="shared" ref="D19:H19" si="0">D16</f>
        <v>23126.916966771074</v>
      </c>
      <c r="E19" s="44">
        <f t="shared" si="0"/>
        <v>15914.683543782434</v>
      </c>
      <c r="F19" s="44">
        <f t="shared" si="0"/>
        <v>11746.492640326018</v>
      </c>
      <c r="G19" s="44">
        <f t="shared" si="0"/>
        <v>9171.1277962360728</v>
      </c>
      <c r="H19" s="44">
        <f t="shared" si="0"/>
        <v>7477.6021838557481</v>
      </c>
      <c r="K19" s="38">
        <v>2110</v>
      </c>
      <c r="L19" s="40">
        <v>365.31878075244401</v>
      </c>
      <c r="M19" s="40">
        <v>417.47699675193257</v>
      </c>
      <c r="N19" s="40">
        <v>471.04821389065654</v>
      </c>
    </row>
    <row r="20" spans="2:14" x14ac:dyDescent="0.3">
      <c r="B20" s="43" t="s">
        <v>56</v>
      </c>
      <c r="C20" s="44">
        <f>C11</f>
        <v>39846.970210818239</v>
      </c>
      <c r="D20" s="44">
        <f t="shared" ref="D20:H20" si="1">D11</f>
        <v>24979.093467420946</v>
      </c>
      <c r="E20" s="44">
        <f t="shared" si="1"/>
        <v>17009.370248888757</v>
      </c>
      <c r="F20" s="44">
        <f t="shared" si="1"/>
        <v>12439.2119815972</v>
      </c>
      <c r="G20" s="44">
        <f t="shared" si="1"/>
        <v>9636.7356254331135</v>
      </c>
      <c r="H20" s="44">
        <f t="shared" si="1"/>
        <v>7806.6211097389223</v>
      </c>
      <c r="K20" s="38">
        <v>2115</v>
      </c>
      <c r="L20" s="40">
        <v>363.93627552674513</v>
      </c>
      <c r="M20" s="40">
        <v>429.10267513840563</v>
      </c>
      <c r="N20" s="40">
        <v>480.8825927032492</v>
      </c>
    </row>
    <row r="21" spans="2:14" x14ac:dyDescent="0.3">
      <c r="B21" s="43" t="s">
        <v>57</v>
      </c>
      <c r="C21" s="44">
        <f>C6</f>
        <v>43478.752846587537</v>
      </c>
      <c r="D21" s="44">
        <f t="shared" ref="D21:H21" si="2">D6</f>
        <v>27194.711841255692</v>
      </c>
      <c r="E21" s="44">
        <f t="shared" si="2"/>
        <v>18482.155924283637</v>
      </c>
      <c r="F21" s="44">
        <f t="shared" si="2"/>
        <v>13494.373534619819</v>
      </c>
      <c r="G21" s="44">
        <f t="shared" si="2"/>
        <v>10439.918671065278</v>
      </c>
      <c r="H21" s="44">
        <f t="shared" si="2"/>
        <v>8447.1913228387766</v>
      </c>
      <c r="K21" s="38">
        <v>2120</v>
      </c>
      <c r="L21" s="40">
        <v>370.98781232923182</v>
      </c>
      <c r="M21" s="40">
        <v>428.99335914541024</v>
      </c>
      <c r="N21" s="40">
        <v>472.62619977154435</v>
      </c>
    </row>
    <row r="23" spans="2:14" x14ac:dyDescent="0.3">
      <c r="K23" s="38">
        <v>2025</v>
      </c>
      <c r="L23" s="45">
        <f>L2/$L$2-1</f>
        <v>0</v>
      </c>
      <c r="M23" s="45">
        <f t="shared" ref="M23:N23" si="3">M2/$L$2-1</f>
        <v>-2.4343733321916528E-3</v>
      </c>
      <c r="N23" s="45">
        <f t="shared" si="3"/>
        <v>6.3727755531527874E-2</v>
      </c>
    </row>
    <row r="24" spans="2:14" x14ac:dyDescent="0.3">
      <c r="K24" s="38">
        <v>2030</v>
      </c>
      <c r="L24" s="45">
        <f t="shared" ref="L24:N39" si="4">L3/$L$2-1</f>
        <v>-4.9303573847188087E-2</v>
      </c>
      <c r="M24" s="45">
        <f t="shared" si="4"/>
        <v>-8.4068872469581168E-2</v>
      </c>
      <c r="N24" s="45">
        <f t="shared" si="4"/>
        <v>-4.1971699667509688E-2</v>
      </c>
    </row>
    <row r="25" spans="2:14" x14ac:dyDescent="0.3">
      <c r="K25" s="38">
        <v>2035</v>
      </c>
      <c r="L25" s="45">
        <f t="shared" si="4"/>
        <v>-8.9998870003371478E-2</v>
      </c>
      <c r="M25" s="45">
        <f t="shared" si="4"/>
        <v>1.9543191055994891E-2</v>
      </c>
      <c r="N25" s="45">
        <f t="shared" si="4"/>
        <v>0.13755812129635481</v>
      </c>
    </row>
    <row r="26" spans="2:14" x14ac:dyDescent="0.3">
      <c r="K26" s="38">
        <v>2040</v>
      </c>
      <c r="L26" s="45">
        <f t="shared" si="4"/>
        <v>-2.6458210127778159E-2</v>
      </c>
      <c r="M26" s="45">
        <f t="shared" si="4"/>
        <v>3.7640411104076898E-2</v>
      </c>
      <c r="N26" s="45">
        <f t="shared" si="4"/>
        <v>0.16307935117552019</v>
      </c>
    </row>
    <row r="27" spans="2:14" x14ac:dyDescent="0.3">
      <c r="K27" s="38">
        <v>2045</v>
      </c>
      <c r="L27" s="45">
        <f t="shared" si="4"/>
        <v>-9.9654038101015141E-2</v>
      </c>
      <c r="M27" s="45">
        <f t="shared" si="4"/>
        <v>-1.5399820479149118E-2</v>
      </c>
      <c r="N27" s="45">
        <f t="shared" si="4"/>
        <v>6.0294499037150562E-2</v>
      </c>
    </row>
    <row r="28" spans="2:14" x14ac:dyDescent="0.3">
      <c r="K28" s="38">
        <v>2050</v>
      </c>
      <c r="L28" s="45">
        <f t="shared" si="4"/>
        <v>-6.4774559245232566E-2</v>
      </c>
      <c r="M28" s="45">
        <f t="shared" si="4"/>
        <v>-3.9820857093796791E-2</v>
      </c>
      <c r="N28" s="45">
        <f t="shared" si="4"/>
        <v>2.7719742701174832E-2</v>
      </c>
    </row>
    <row r="29" spans="2:14" x14ac:dyDescent="0.3">
      <c r="K29" s="38">
        <v>2055</v>
      </c>
      <c r="L29" s="45">
        <f t="shared" si="4"/>
        <v>-7.041013859760914E-2</v>
      </c>
      <c r="M29" s="45">
        <f t="shared" si="4"/>
        <v>-4.0240470493215774E-2</v>
      </c>
      <c r="N29" s="45">
        <f t="shared" si="4"/>
        <v>7.6185118082091385E-2</v>
      </c>
    </row>
    <row r="30" spans="2:14" x14ac:dyDescent="0.3">
      <c r="K30" s="38">
        <v>2060</v>
      </c>
      <c r="L30" s="45">
        <f t="shared" si="4"/>
        <v>-6.4706531421184987E-2</v>
      </c>
      <c r="M30" s="45">
        <f t="shared" si="4"/>
        <v>1.4438323315651536E-2</v>
      </c>
      <c r="N30" s="45">
        <f t="shared" si="4"/>
        <v>6.6132171654497807E-2</v>
      </c>
    </row>
    <row r="31" spans="2:14" x14ac:dyDescent="0.3">
      <c r="K31" s="38">
        <v>2065</v>
      </c>
      <c r="L31" s="45">
        <f t="shared" si="4"/>
        <v>-4.3900182888067185E-2</v>
      </c>
      <c r="M31" s="45">
        <f t="shared" si="4"/>
        <v>3.6720367888142036E-2</v>
      </c>
      <c r="N31" s="45">
        <f t="shared" si="4"/>
        <v>0.1385562092450634</v>
      </c>
    </row>
    <row r="32" spans="2:14" x14ac:dyDescent="0.3">
      <c r="K32" s="38">
        <v>2070</v>
      </c>
      <c r="L32" s="45">
        <f t="shared" si="4"/>
        <v>-8.2357420115232283E-2</v>
      </c>
      <c r="M32" s="45">
        <f t="shared" si="4"/>
        <v>4.1933820165424907E-2</v>
      </c>
      <c r="N32" s="45">
        <f t="shared" si="4"/>
        <v>7.2381320178186659E-2</v>
      </c>
    </row>
    <row r="33" spans="11:14" x14ac:dyDescent="0.3">
      <c r="K33" s="38">
        <v>2075</v>
      </c>
      <c r="L33" s="45">
        <f t="shared" si="4"/>
        <v>-6.6873046437021966E-2</v>
      </c>
      <c r="M33" s="45">
        <f t="shared" si="4"/>
        <v>1.5479245886886428E-2</v>
      </c>
      <c r="N33" s="45">
        <f t="shared" si="4"/>
        <v>0.12521358181314857</v>
      </c>
    </row>
    <row r="34" spans="11:14" x14ac:dyDescent="0.3">
      <c r="K34" s="38">
        <v>2080</v>
      </c>
      <c r="L34" s="45">
        <f t="shared" si="4"/>
        <v>-7.6703968110607534E-2</v>
      </c>
      <c r="M34" s="45">
        <f t="shared" si="4"/>
        <v>6.9766632060579425E-3</v>
      </c>
      <c r="N34" s="45">
        <f t="shared" si="4"/>
        <v>0.11854340509647576</v>
      </c>
    </row>
    <row r="35" spans="11:14" x14ac:dyDescent="0.3">
      <c r="K35" s="38">
        <v>2085</v>
      </c>
      <c r="L35" s="45">
        <f t="shared" si="4"/>
        <v>-6.8780376495669149E-2</v>
      </c>
      <c r="M35" s="45">
        <f t="shared" si="4"/>
        <v>4.4780728597886954E-2</v>
      </c>
      <c r="N35" s="45">
        <f t="shared" si="4"/>
        <v>0.10779228898831028</v>
      </c>
    </row>
    <row r="36" spans="11:14" x14ac:dyDescent="0.3">
      <c r="K36" s="38">
        <v>2090</v>
      </c>
      <c r="L36" s="45">
        <f t="shared" si="4"/>
        <v>-7.5941500180225829E-2</v>
      </c>
      <c r="M36" s="45">
        <f t="shared" si="4"/>
        <v>2.150250752312366E-2</v>
      </c>
      <c r="N36" s="45">
        <f t="shared" si="4"/>
        <v>0.12606355343541975</v>
      </c>
    </row>
    <row r="37" spans="11:14" x14ac:dyDescent="0.3">
      <c r="K37" s="38">
        <v>2095</v>
      </c>
      <c r="L37" s="45">
        <f t="shared" si="4"/>
        <v>-5.4289433009928834E-2</v>
      </c>
      <c r="M37" s="45">
        <f t="shared" si="4"/>
        <v>2.2921386973353108E-2</v>
      </c>
      <c r="N37" s="45">
        <f t="shared" si="4"/>
        <v>0.17080062996731549</v>
      </c>
    </row>
    <row r="38" spans="11:14" x14ac:dyDescent="0.3">
      <c r="K38" s="38">
        <v>2100</v>
      </c>
      <c r="L38" s="45">
        <f t="shared" si="4"/>
        <v>-6.1901391349738821E-2</v>
      </c>
      <c r="M38" s="45">
        <f t="shared" si="4"/>
        <v>6.5732047394580162E-2</v>
      </c>
      <c r="N38" s="45">
        <f t="shared" si="4"/>
        <v>0.15269821062346889</v>
      </c>
    </row>
    <row r="39" spans="11:14" x14ac:dyDescent="0.3">
      <c r="K39" s="38">
        <v>2105</v>
      </c>
      <c r="L39" s="45">
        <f t="shared" si="4"/>
        <v>-3.9579909646927591E-2</v>
      </c>
      <c r="M39" s="45">
        <f t="shared" si="4"/>
        <v>0.10224426944480913</v>
      </c>
      <c r="N39" s="45">
        <f t="shared" si="4"/>
        <v>0.17088843607733151</v>
      </c>
    </row>
    <row r="40" spans="11:14" x14ac:dyDescent="0.3">
      <c r="K40" s="38">
        <v>2110</v>
      </c>
      <c r="L40" s="45">
        <f t="shared" ref="L40:N42" si="5">L19/$L$2-1</f>
        <v>-5.8684190820293081E-2</v>
      </c>
      <c r="M40" s="45">
        <f t="shared" si="5"/>
        <v>7.5711728266601774E-2</v>
      </c>
      <c r="N40" s="45">
        <f t="shared" si="5"/>
        <v>0.21374852316067949</v>
      </c>
    </row>
    <row r="41" spans="11:14" x14ac:dyDescent="0.3">
      <c r="K41" s="38">
        <v>2115</v>
      </c>
      <c r="L41" s="45">
        <f t="shared" si="5"/>
        <v>-6.22464878983231E-2</v>
      </c>
      <c r="M41" s="45">
        <f t="shared" si="5"/>
        <v>0.1056675789761814</v>
      </c>
      <c r="N41" s="45">
        <f t="shared" si="5"/>
        <v>0.23908873761855198</v>
      </c>
    </row>
    <row r="42" spans="11:14" x14ac:dyDescent="0.3">
      <c r="K42" s="38">
        <v>2120</v>
      </c>
      <c r="L42" s="45">
        <f t="shared" si="5"/>
        <v>-4.4076814120474705E-2</v>
      </c>
      <c r="M42" s="45">
        <f t="shared" si="5"/>
        <v>0.105385904784149</v>
      </c>
      <c r="N42" s="45">
        <f t="shared" si="5"/>
        <v>0.21781451465797574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41"/>
  <sheetViews>
    <sheetView zoomScale="130" zoomScaleNormal="130" workbookViewId="0">
      <pane xSplit="2" ySplit="2" topLeftCell="C15" activePane="bottomRight" state="frozen"/>
      <selection pane="topRight" activeCell="C1" sqref="C1"/>
      <selection pane="bottomLeft" activeCell="A2" sqref="A2"/>
      <selection pane="bottomRight" activeCell="C26" sqref="C3:C26"/>
    </sheetView>
  </sheetViews>
  <sheetFormatPr defaultRowHeight="13.5" x14ac:dyDescent="0.3"/>
  <cols>
    <col min="2" max="2" width="27.5" bestFit="1" customWidth="1"/>
  </cols>
  <sheetData>
    <row r="1" spans="1:22" x14ac:dyDescent="0.3">
      <c r="B1" s="46" t="s">
        <v>58</v>
      </c>
    </row>
    <row r="2" spans="1:22" x14ac:dyDescent="0.3">
      <c r="A2" s="47" t="s">
        <v>59</v>
      </c>
      <c r="B2" s="48" t="s">
        <v>60</v>
      </c>
      <c r="C2" s="49">
        <v>2030</v>
      </c>
      <c r="D2" s="49">
        <v>2035</v>
      </c>
      <c r="E2" s="49">
        <v>2040</v>
      </c>
      <c r="F2" s="49">
        <v>2045</v>
      </c>
      <c r="G2" s="49">
        <v>2050</v>
      </c>
      <c r="H2" s="49">
        <v>2055</v>
      </c>
      <c r="I2" s="49">
        <v>2060</v>
      </c>
      <c r="J2" s="49">
        <v>2065</v>
      </c>
      <c r="K2" s="49">
        <v>2070</v>
      </c>
      <c r="L2" s="49">
        <v>2075</v>
      </c>
      <c r="M2" s="49">
        <v>2080</v>
      </c>
      <c r="N2" s="49">
        <v>2085</v>
      </c>
      <c r="O2" s="49">
        <v>2090</v>
      </c>
      <c r="P2" s="49">
        <v>2095</v>
      </c>
      <c r="Q2" s="49">
        <v>2100</v>
      </c>
      <c r="R2" s="49">
        <v>2105</v>
      </c>
      <c r="S2" s="49">
        <v>2110</v>
      </c>
      <c r="T2" s="49">
        <v>2115</v>
      </c>
      <c r="U2" s="49">
        <v>2120</v>
      </c>
      <c r="V2" s="48">
        <v>2125</v>
      </c>
    </row>
    <row r="3" spans="1:22" x14ac:dyDescent="0.3">
      <c r="A3" s="50">
        <v>1</v>
      </c>
      <c r="B3" s="51" t="s">
        <v>61</v>
      </c>
      <c r="C3" s="52">
        <v>22644.401613145514</v>
      </c>
      <c r="D3" s="52">
        <v>23360.503921089974</v>
      </c>
      <c r="E3" s="52">
        <v>23178.790402499948</v>
      </c>
      <c r="F3" s="52">
        <v>23555.449285531329</v>
      </c>
      <c r="G3" s="52">
        <v>25706.404764146777</v>
      </c>
      <c r="H3" s="52">
        <v>22824.88252456826</v>
      </c>
      <c r="I3" s="52">
        <v>24397.985939126658</v>
      </c>
      <c r="J3" s="52">
        <v>23346.746998832121</v>
      </c>
      <c r="K3" s="52">
        <v>23684.004468986121</v>
      </c>
      <c r="L3" s="52">
        <v>24093.573353886975</v>
      </c>
      <c r="M3" s="52">
        <v>22286.325112433387</v>
      </c>
      <c r="N3" s="52">
        <v>22792.949355695542</v>
      </c>
      <c r="O3" s="52">
        <v>23627.629677684003</v>
      </c>
      <c r="P3" s="52">
        <v>24444.559977491226</v>
      </c>
      <c r="Q3" s="52">
        <v>25800.729941326481</v>
      </c>
      <c r="R3" s="52">
        <v>29060.91753489455</v>
      </c>
      <c r="S3" s="52">
        <v>27201.828753618618</v>
      </c>
      <c r="T3" s="52">
        <v>29419.216269108809</v>
      </c>
      <c r="U3" s="52">
        <v>29267.342248308065</v>
      </c>
      <c r="V3" s="53">
        <v>30334.614596028521</v>
      </c>
    </row>
    <row r="4" spans="1:22" x14ac:dyDescent="0.3">
      <c r="A4" s="54">
        <v>1</v>
      </c>
      <c r="B4" s="55" t="s">
        <v>62</v>
      </c>
      <c r="C4" s="56">
        <v>234054.56536579668</v>
      </c>
      <c r="D4" s="56">
        <v>243256.28971100404</v>
      </c>
      <c r="E4" s="56">
        <v>240959.22583535645</v>
      </c>
      <c r="F4" s="56">
        <v>243842.42692633159</v>
      </c>
      <c r="G4" s="56">
        <v>266921.85219381744</v>
      </c>
      <c r="H4" s="56">
        <v>237298.54059019941</v>
      </c>
      <c r="I4" s="56">
        <v>251479.87655076169</v>
      </c>
      <c r="J4" s="56">
        <v>241853.39533307403</v>
      </c>
      <c r="K4" s="56">
        <v>245090.45736930292</v>
      </c>
      <c r="L4" s="56">
        <v>249723.15192443485</v>
      </c>
      <c r="M4" s="56">
        <v>230668.60741633974</v>
      </c>
      <c r="N4" s="56">
        <v>235972.82093735173</v>
      </c>
      <c r="O4" s="56">
        <v>244379.00732752346</v>
      </c>
      <c r="P4" s="56">
        <v>252321.41115576067</v>
      </c>
      <c r="Q4" s="56">
        <v>265552.34454407764</v>
      </c>
      <c r="R4" s="56">
        <v>297502.41779859085</v>
      </c>
      <c r="S4" s="56">
        <v>279198.39035878406</v>
      </c>
      <c r="T4" s="56">
        <v>301966.32722761814</v>
      </c>
      <c r="U4" s="56">
        <v>301514.55742753978</v>
      </c>
      <c r="V4" s="57">
        <v>310559.56324127456</v>
      </c>
    </row>
    <row r="5" spans="1:22" x14ac:dyDescent="0.3">
      <c r="A5" s="54">
        <v>1</v>
      </c>
      <c r="B5" s="55" t="s">
        <v>63</v>
      </c>
      <c r="C5" s="56">
        <v>68905.781085410272</v>
      </c>
      <c r="D5" s="56">
        <v>87105.171958540246</v>
      </c>
      <c r="E5" s="56">
        <v>85316.988744429167</v>
      </c>
      <c r="F5" s="56">
        <v>75431.156857309194</v>
      </c>
      <c r="G5" s="56">
        <v>91023.964217075467</v>
      </c>
      <c r="H5" s="56">
        <v>85161.643109197845</v>
      </c>
      <c r="I5" s="56">
        <v>64046.917775051603</v>
      </c>
      <c r="J5" s="56">
        <v>78058.490888659595</v>
      </c>
      <c r="K5" s="56">
        <v>75750.845102257736</v>
      </c>
      <c r="L5" s="56">
        <v>75822.836884749238</v>
      </c>
      <c r="M5" s="56">
        <v>72210.970012804144</v>
      </c>
      <c r="N5" s="56">
        <v>71879.724420599436</v>
      </c>
      <c r="O5" s="56">
        <v>73390.612314174679</v>
      </c>
      <c r="P5" s="56">
        <v>71610.806594413618</v>
      </c>
      <c r="Q5" s="56">
        <v>67167.845940070241</v>
      </c>
      <c r="R5" s="56">
        <v>60817.498002525826</v>
      </c>
      <c r="S5" s="56">
        <v>59704.587106487103</v>
      </c>
      <c r="T5" s="56">
        <v>68831.769677432763</v>
      </c>
      <c r="U5" s="56">
        <v>78138.447883495173</v>
      </c>
      <c r="V5" s="57">
        <v>61035.69963241947</v>
      </c>
    </row>
    <row r="6" spans="1:22" x14ac:dyDescent="0.3">
      <c r="A6" s="54">
        <v>1</v>
      </c>
      <c r="B6" s="55" t="s">
        <v>64</v>
      </c>
      <c r="C6" s="56">
        <v>247926.74494476558</v>
      </c>
      <c r="D6" s="56">
        <v>316658.66414636374</v>
      </c>
      <c r="E6" s="56">
        <v>307450.83848031255</v>
      </c>
      <c r="F6" s="56">
        <v>317699.48628780479</v>
      </c>
      <c r="G6" s="56">
        <v>340116.59090361453</v>
      </c>
      <c r="H6" s="56">
        <v>306780.46213704895</v>
      </c>
      <c r="I6" s="56">
        <v>333002.99840554968</v>
      </c>
      <c r="J6" s="56">
        <v>313992.18145491643</v>
      </c>
      <c r="K6" s="56">
        <v>313043.46725693234</v>
      </c>
      <c r="L6" s="56">
        <v>313775.35860857752</v>
      </c>
      <c r="M6" s="56">
        <v>299185.06369123736</v>
      </c>
      <c r="N6" s="56">
        <v>310062.25286116661</v>
      </c>
      <c r="O6" s="56">
        <v>320252.54495243379</v>
      </c>
      <c r="P6" s="56">
        <v>328919.20292871515</v>
      </c>
      <c r="Q6" s="56">
        <v>343791.45602930564</v>
      </c>
      <c r="R6" s="56">
        <v>380611.76420297561</v>
      </c>
      <c r="S6" s="56">
        <v>360224.0964152285</v>
      </c>
      <c r="T6" s="56">
        <v>386634.46852037864</v>
      </c>
      <c r="U6" s="56">
        <v>382137.82614364335</v>
      </c>
      <c r="V6" s="57">
        <v>392943.06876673218</v>
      </c>
    </row>
    <row r="7" spans="1:22" x14ac:dyDescent="0.3">
      <c r="A7" s="54">
        <v>1</v>
      </c>
      <c r="B7" s="55" t="s">
        <v>65</v>
      </c>
      <c r="C7" s="56">
        <v>313955.28054801334</v>
      </c>
      <c r="D7" s="56">
        <v>261544.97823345001</v>
      </c>
      <c r="E7" s="56">
        <v>280441.59420898487</v>
      </c>
      <c r="F7" s="56">
        <v>292502.68784376961</v>
      </c>
      <c r="G7" s="56">
        <v>296422.40840882994</v>
      </c>
      <c r="H7" s="56">
        <v>337009.51181287452</v>
      </c>
      <c r="I7" s="56">
        <v>334990.9192515774</v>
      </c>
      <c r="J7" s="56">
        <v>330701.80469772301</v>
      </c>
      <c r="K7" s="56">
        <v>328452.80899383547</v>
      </c>
      <c r="L7" s="56">
        <v>330856.82479101402</v>
      </c>
      <c r="M7" s="56">
        <v>303073.43346024462</v>
      </c>
      <c r="N7" s="56">
        <v>308407.60058912431</v>
      </c>
      <c r="O7" s="56">
        <v>304648.06886519218</v>
      </c>
      <c r="P7" s="56">
        <v>310267.4354717721</v>
      </c>
      <c r="Q7" s="56">
        <v>344246.22325916018</v>
      </c>
      <c r="R7" s="56">
        <v>324534.43475059071</v>
      </c>
      <c r="S7" s="56">
        <v>289610.47554738761</v>
      </c>
      <c r="T7" s="56">
        <v>326785.79832792922</v>
      </c>
      <c r="U7" s="56">
        <v>296416.67549456103</v>
      </c>
      <c r="V7" s="57">
        <v>310240.48803283228</v>
      </c>
    </row>
    <row r="8" spans="1:22" x14ac:dyDescent="0.3">
      <c r="A8" s="54">
        <v>1</v>
      </c>
      <c r="B8" s="55" t="s">
        <v>66</v>
      </c>
      <c r="C8" s="56">
        <v>3126152.3583141319</v>
      </c>
      <c r="D8" s="56">
        <v>3242250.3134460025</v>
      </c>
      <c r="E8" s="56">
        <v>3318932.6501068412</v>
      </c>
      <c r="F8" s="56">
        <v>3248331.1075564902</v>
      </c>
      <c r="G8" s="56">
        <v>3257856.4065845576</v>
      </c>
      <c r="H8" s="56">
        <v>3232750.9935403029</v>
      </c>
      <c r="I8" s="56">
        <v>3144031.921823692</v>
      </c>
      <c r="J8" s="56">
        <v>3160017.3770140824</v>
      </c>
      <c r="K8" s="56">
        <v>3172010.4073400511</v>
      </c>
      <c r="L8" s="56">
        <v>3317438.9861897924</v>
      </c>
      <c r="M8" s="56">
        <v>3259851.2285135328</v>
      </c>
      <c r="N8" s="56">
        <v>3289273.6466922588</v>
      </c>
      <c r="O8" s="56">
        <v>3338582.2292536283</v>
      </c>
      <c r="P8" s="56">
        <v>3295251.3604270988</v>
      </c>
      <c r="Q8" s="56">
        <v>3312523.3233165252</v>
      </c>
      <c r="R8" s="56">
        <v>3389488.6999534909</v>
      </c>
      <c r="S8" s="56">
        <v>3290124.9917982589</v>
      </c>
      <c r="T8" s="56">
        <v>3410925.9614693341</v>
      </c>
      <c r="U8" s="56">
        <v>3420881.492285843</v>
      </c>
      <c r="V8" s="57">
        <v>3391630.5701682116</v>
      </c>
    </row>
    <row r="9" spans="1:22" x14ac:dyDescent="0.3">
      <c r="A9" s="54">
        <v>1</v>
      </c>
      <c r="B9" s="55" t="s">
        <v>67</v>
      </c>
      <c r="C9" s="56">
        <v>1551993.49981664</v>
      </c>
      <c r="D9" s="56">
        <v>1570752.5369689018</v>
      </c>
      <c r="E9" s="56">
        <v>1583109.1259565428</v>
      </c>
      <c r="F9" s="56">
        <v>1530119.1953228565</v>
      </c>
      <c r="G9" s="56">
        <v>1556160.8630400037</v>
      </c>
      <c r="H9" s="56">
        <v>1519632.7272490016</v>
      </c>
      <c r="I9" s="56">
        <v>1481951.5277338272</v>
      </c>
      <c r="J9" s="56">
        <v>1465880.9029425958</v>
      </c>
      <c r="K9" s="56">
        <v>1466901.2963388492</v>
      </c>
      <c r="L9" s="56">
        <v>1475096.2449969568</v>
      </c>
      <c r="M9" s="56">
        <v>1471689.4387536761</v>
      </c>
      <c r="N9" s="56">
        <v>1477003.1273476121</v>
      </c>
      <c r="O9" s="56">
        <v>1494488.690582417</v>
      </c>
      <c r="P9" s="56">
        <v>1486864.1777727508</v>
      </c>
      <c r="Q9" s="56">
        <v>1486396.7995969369</v>
      </c>
      <c r="R9" s="56">
        <v>1516547.0145182677</v>
      </c>
      <c r="S9" s="56">
        <v>1489591.1776363973</v>
      </c>
      <c r="T9" s="56">
        <v>1506703.2349089559</v>
      </c>
      <c r="U9" s="56">
        <v>1518677.7437831566</v>
      </c>
      <c r="V9" s="57">
        <v>1508452.4854089634</v>
      </c>
    </row>
    <row r="10" spans="1:22" x14ac:dyDescent="0.3">
      <c r="A10" s="58">
        <v>1</v>
      </c>
      <c r="B10" s="59" t="s">
        <v>68</v>
      </c>
      <c r="C10" s="60">
        <v>537924.77221684414</v>
      </c>
      <c r="D10" s="60">
        <v>561687.94992933422</v>
      </c>
      <c r="E10" s="60">
        <v>538277.11314430111</v>
      </c>
      <c r="F10" s="60">
        <v>533569.97961953736</v>
      </c>
      <c r="G10" s="60">
        <v>519898.9715116524</v>
      </c>
      <c r="H10" s="60">
        <v>511241.39885023033</v>
      </c>
      <c r="I10" s="60">
        <v>511763.32192046527</v>
      </c>
      <c r="J10" s="60">
        <v>514270.57196218264</v>
      </c>
      <c r="K10" s="60">
        <v>518222.96596003551</v>
      </c>
      <c r="L10" s="60">
        <v>548800.44341710338</v>
      </c>
      <c r="M10" s="60">
        <v>535900.29276319256</v>
      </c>
      <c r="N10" s="60">
        <v>560792.57140241168</v>
      </c>
      <c r="O10" s="60">
        <v>554377.08266927162</v>
      </c>
      <c r="P10" s="60">
        <v>569890.604707964</v>
      </c>
      <c r="Q10" s="60">
        <v>584735.68056363182</v>
      </c>
      <c r="R10" s="60">
        <v>600276.20670810132</v>
      </c>
      <c r="S10" s="60">
        <v>566980.17414285673</v>
      </c>
      <c r="T10" s="60">
        <v>571575.61889365525</v>
      </c>
      <c r="U10" s="60">
        <v>591269.26805083</v>
      </c>
      <c r="V10" s="61">
        <v>591154.8352472604</v>
      </c>
    </row>
    <row r="11" spans="1:22" x14ac:dyDescent="0.3">
      <c r="A11" s="62"/>
      <c r="B11" s="51" t="s">
        <v>61</v>
      </c>
      <c r="C11" s="52">
        <v>32076.234086984667</v>
      </c>
      <c r="D11" s="52">
        <v>41396.060913260262</v>
      </c>
      <c r="E11" s="52">
        <v>25341.797963434081</v>
      </c>
      <c r="F11" s="52">
        <v>26119.041745325125</v>
      </c>
      <c r="G11" s="52">
        <v>28023.08703645827</v>
      </c>
      <c r="H11" s="52">
        <v>26787.804317916911</v>
      </c>
      <c r="I11" s="52">
        <v>24978.205804759735</v>
      </c>
      <c r="J11" s="52">
        <v>24527.909462458512</v>
      </c>
      <c r="K11" s="52">
        <v>24954.698285395523</v>
      </c>
      <c r="L11" s="52">
        <v>24979.683356157766</v>
      </c>
      <c r="M11" s="52">
        <v>24932.15566962957</v>
      </c>
      <c r="N11" s="52">
        <v>27494.857284191428</v>
      </c>
      <c r="O11" s="52">
        <v>25003.965821856156</v>
      </c>
      <c r="P11" s="52">
        <v>25773.053342551946</v>
      </c>
      <c r="Q11" s="52">
        <v>26929.26910168504</v>
      </c>
      <c r="R11" s="52">
        <v>27571.935768651219</v>
      </c>
      <c r="S11" s="52">
        <v>26405.112632807239</v>
      </c>
      <c r="T11" s="52">
        <v>26999.772517254503</v>
      </c>
      <c r="U11" s="52">
        <v>27193.168622902871</v>
      </c>
      <c r="V11" s="53">
        <v>27974.102635161249</v>
      </c>
    </row>
    <row r="12" spans="1:22" x14ac:dyDescent="0.3">
      <c r="A12" s="63">
        <v>2</v>
      </c>
      <c r="B12" s="55" t="s">
        <v>62</v>
      </c>
      <c r="C12" s="56">
        <v>330357.32787556545</v>
      </c>
      <c r="D12" s="56">
        <v>428337.71454925131</v>
      </c>
      <c r="E12" s="56">
        <v>259656.83643942836</v>
      </c>
      <c r="F12" s="56">
        <v>266653.21926595876</v>
      </c>
      <c r="G12" s="56">
        <v>286732.4492103557</v>
      </c>
      <c r="H12" s="56">
        <v>272783.31682975497</v>
      </c>
      <c r="I12" s="56">
        <v>255221.10424016541</v>
      </c>
      <c r="J12" s="56">
        <v>250390.57211100825</v>
      </c>
      <c r="K12" s="56">
        <v>253765.34629558621</v>
      </c>
      <c r="L12" s="56">
        <v>254060.42295688365</v>
      </c>
      <c r="M12" s="56">
        <v>252969.3086209544</v>
      </c>
      <c r="N12" s="56">
        <v>279696.21182958898</v>
      </c>
      <c r="O12" s="56">
        <v>252787.51258592366</v>
      </c>
      <c r="P12" s="56">
        <v>260950.86408199542</v>
      </c>
      <c r="Q12" s="56">
        <v>273453.6442541412</v>
      </c>
      <c r="R12" s="56">
        <v>278383.47393205884</v>
      </c>
      <c r="S12" s="56">
        <v>267634.86669200333</v>
      </c>
      <c r="T12" s="56">
        <v>273477.86129322759</v>
      </c>
      <c r="U12" s="56">
        <v>275709.3325596631</v>
      </c>
      <c r="V12" s="57">
        <v>283563.29773745843</v>
      </c>
    </row>
    <row r="13" spans="1:22" x14ac:dyDescent="0.3">
      <c r="A13" s="63">
        <v>2</v>
      </c>
      <c r="B13" s="55" t="s">
        <v>63</v>
      </c>
      <c r="C13" s="56">
        <v>90939.093859109693</v>
      </c>
      <c r="D13" s="56">
        <v>128915.64255578884</v>
      </c>
      <c r="E13" s="56">
        <v>91533.953421384169</v>
      </c>
      <c r="F13" s="56">
        <v>80753.426998391442</v>
      </c>
      <c r="G13" s="56">
        <v>99764.631197206327</v>
      </c>
      <c r="H13" s="56">
        <v>79738.489231858199</v>
      </c>
      <c r="I13" s="56">
        <v>78536.608645048982</v>
      </c>
      <c r="J13" s="56">
        <v>79603.270910969179</v>
      </c>
      <c r="K13" s="56">
        <v>65421.534484040363</v>
      </c>
      <c r="L13" s="56">
        <v>69584.383014060411</v>
      </c>
      <c r="M13" s="56">
        <v>62981.346975097324</v>
      </c>
      <c r="N13" s="56">
        <v>76651.767457929789</v>
      </c>
      <c r="O13" s="56">
        <v>50285.720244219898</v>
      </c>
      <c r="P13" s="56">
        <v>59719.151600889345</v>
      </c>
      <c r="Q13" s="56">
        <v>68929.867519044376</v>
      </c>
      <c r="R13" s="56">
        <v>55155.572307144437</v>
      </c>
      <c r="S13" s="56">
        <v>61288.279709280891</v>
      </c>
      <c r="T13" s="56">
        <v>59667.259944070058</v>
      </c>
      <c r="U13" s="56">
        <v>66665.142712942688</v>
      </c>
      <c r="V13" s="57">
        <v>67934.177281230935</v>
      </c>
    </row>
    <row r="14" spans="1:22" x14ac:dyDescent="0.3">
      <c r="A14" s="63">
        <v>2</v>
      </c>
      <c r="B14" s="55" t="s">
        <v>64</v>
      </c>
      <c r="C14" s="56">
        <v>382881.37822774035</v>
      </c>
      <c r="D14" s="56">
        <v>532867.10324265121</v>
      </c>
      <c r="E14" s="56">
        <v>333017.22529581474</v>
      </c>
      <c r="F14" s="56">
        <v>346051.84556373063</v>
      </c>
      <c r="G14" s="56">
        <v>373545.48102399561</v>
      </c>
      <c r="H14" s="56">
        <v>358503.46464289032</v>
      </c>
      <c r="I14" s="56">
        <v>338707.91014243918</v>
      </c>
      <c r="J14" s="56">
        <v>321211.920099204</v>
      </c>
      <c r="K14" s="56">
        <v>325816.01037832291</v>
      </c>
      <c r="L14" s="56">
        <v>329202.14108153229</v>
      </c>
      <c r="M14" s="56">
        <v>333093.4714045017</v>
      </c>
      <c r="N14" s="56">
        <v>355557.007944946</v>
      </c>
      <c r="O14" s="56">
        <v>326764.7785888777</v>
      </c>
      <c r="P14" s="56">
        <v>338040.4297013536</v>
      </c>
      <c r="Q14" s="56">
        <v>348516.16777588008</v>
      </c>
      <c r="R14" s="56">
        <v>356503.69104923267</v>
      </c>
      <c r="S14" s="56">
        <v>345213.71978579136</v>
      </c>
      <c r="T14" s="56">
        <v>346302.83623707702</v>
      </c>
      <c r="U14" s="56">
        <v>349793.47025686695</v>
      </c>
      <c r="V14" s="57">
        <v>358940.02388332668</v>
      </c>
    </row>
    <row r="15" spans="1:22" x14ac:dyDescent="0.3">
      <c r="A15" s="63">
        <v>2</v>
      </c>
      <c r="B15" s="55" t="s">
        <v>65</v>
      </c>
      <c r="C15" s="56">
        <v>392015.97848068038</v>
      </c>
      <c r="D15" s="56">
        <v>370213.2475975884</v>
      </c>
      <c r="E15" s="56">
        <v>471979.91588026896</v>
      </c>
      <c r="F15" s="56">
        <v>441513.27887172834</v>
      </c>
      <c r="G15" s="56">
        <v>411619.34564485942</v>
      </c>
      <c r="H15" s="56">
        <v>358716.22687281162</v>
      </c>
      <c r="I15" s="56">
        <v>402926.85613516939</v>
      </c>
      <c r="J15" s="56">
        <v>352954.50736304198</v>
      </c>
      <c r="K15" s="56">
        <v>368493.29120266048</v>
      </c>
      <c r="L15" s="56">
        <v>373296.51690800773</v>
      </c>
      <c r="M15" s="56">
        <v>356400.24330372125</v>
      </c>
      <c r="N15" s="56">
        <v>330293.96951041097</v>
      </c>
      <c r="O15" s="56">
        <v>312873.26387737371</v>
      </c>
      <c r="P15" s="56">
        <v>302588.65786296665</v>
      </c>
      <c r="Q15" s="56">
        <v>361155.71264279733</v>
      </c>
      <c r="R15" s="56">
        <v>295977.74805131002</v>
      </c>
      <c r="S15" s="56">
        <v>317571.72935126105</v>
      </c>
      <c r="T15" s="56">
        <v>313787.54371359304</v>
      </c>
      <c r="U15" s="56">
        <v>310331.27784190717</v>
      </c>
      <c r="V15" s="57">
        <v>301824.23050746828</v>
      </c>
    </row>
    <row r="16" spans="1:22" x14ac:dyDescent="0.3">
      <c r="A16" s="63">
        <v>2</v>
      </c>
      <c r="B16" s="55" t="s">
        <v>66</v>
      </c>
      <c r="C16" s="56">
        <v>3479718.0935006314</v>
      </c>
      <c r="D16" s="56">
        <v>3483437.4582506227</v>
      </c>
      <c r="E16" s="56">
        <v>3408075.2899180586</v>
      </c>
      <c r="F16" s="56">
        <v>3341644.4553588093</v>
      </c>
      <c r="G16" s="56">
        <v>3409586.2943481887</v>
      </c>
      <c r="H16" s="56">
        <v>3489345.4048716468</v>
      </c>
      <c r="I16" s="56">
        <v>3485008.2967955307</v>
      </c>
      <c r="J16" s="56">
        <v>3435709.0241783336</v>
      </c>
      <c r="K16" s="56">
        <v>3631976.4031270458</v>
      </c>
      <c r="L16" s="56">
        <v>3590197.5280305035</v>
      </c>
      <c r="M16" s="56">
        <v>3757143.7908775122</v>
      </c>
      <c r="N16" s="56">
        <v>3673644.3186341962</v>
      </c>
      <c r="O16" s="56">
        <v>3672715.1084236447</v>
      </c>
      <c r="P16" s="56">
        <v>3673025.3192306492</v>
      </c>
      <c r="Q16" s="56">
        <v>3745148.624817247</v>
      </c>
      <c r="R16" s="56">
        <v>3759298.2168657053</v>
      </c>
      <c r="S16" s="56">
        <v>3648622.8840098465</v>
      </c>
      <c r="T16" s="56">
        <v>3712559.9389585508</v>
      </c>
      <c r="U16" s="56">
        <v>3726313.8101081727</v>
      </c>
      <c r="V16" s="57">
        <v>3689142.8478348758</v>
      </c>
    </row>
    <row r="17" spans="1:22" x14ac:dyDescent="0.3">
      <c r="A17" s="63">
        <v>2</v>
      </c>
      <c r="B17" s="55" t="s">
        <v>67</v>
      </c>
      <c r="C17" s="56">
        <v>1606307.2093367756</v>
      </c>
      <c r="D17" s="56">
        <v>1622140.7169427918</v>
      </c>
      <c r="E17" s="56">
        <v>1617157.5394222715</v>
      </c>
      <c r="F17" s="56">
        <v>1569072.8985672991</v>
      </c>
      <c r="G17" s="56">
        <v>1571001.7828065178</v>
      </c>
      <c r="H17" s="56">
        <v>1577115.3003412576</v>
      </c>
      <c r="I17" s="56">
        <v>1601025.5191544571</v>
      </c>
      <c r="J17" s="56">
        <v>1565253.1195817397</v>
      </c>
      <c r="K17" s="56">
        <v>1577723.9286046852</v>
      </c>
      <c r="L17" s="56">
        <v>1585269.1024683409</v>
      </c>
      <c r="M17" s="56">
        <v>1612757.2145774527</v>
      </c>
      <c r="N17" s="56">
        <v>1609582.8574315922</v>
      </c>
      <c r="O17" s="56">
        <v>1607112.044625811</v>
      </c>
      <c r="P17" s="56">
        <v>1616469.3086772077</v>
      </c>
      <c r="Q17" s="56">
        <v>1648428.0120506603</v>
      </c>
      <c r="R17" s="56">
        <v>1641729.123739104</v>
      </c>
      <c r="S17" s="56">
        <v>1606196.2404161312</v>
      </c>
      <c r="T17" s="56">
        <v>1636037.3774140179</v>
      </c>
      <c r="U17" s="56">
        <v>1609781.0030771773</v>
      </c>
      <c r="V17" s="57">
        <v>1605449.9539702886</v>
      </c>
    </row>
    <row r="18" spans="1:22" x14ac:dyDescent="0.3">
      <c r="A18" s="64">
        <v>2</v>
      </c>
      <c r="B18" s="59" t="s">
        <v>68</v>
      </c>
      <c r="C18" s="60">
        <v>615509.33102551114</v>
      </c>
      <c r="D18" s="60">
        <v>617814.83075508242</v>
      </c>
      <c r="E18" s="60">
        <v>555757.83086107799</v>
      </c>
      <c r="F18" s="60">
        <v>561443.23174313176</v>
      </c>
      <c r="G18" s="60">
        <v>566689.8879931611</v>
      </c>
      <c r="H18" s="60">
        <v>572322.88254388177</v>
      </c>
      <c r="I18" s="60">
        <v>576150.95957609545</v>
      </c>
      <c r="J18" s="60">
        <v>568161.20935802849</v>
      </c>
      <c r="K18" s="60">
        <v>595402.17362800625</v>
      </c>
      <c r="L18" s="60">
        <v>603710.94702760677</v>
      </c>
      <c r="M18" s="60">
        <v>628659.22411457053</v>
      </c>
      <c r="N18" s="60">
        <v>623316.46818770643</v>
      </c>
      <c r="O18" s="60">
        <v>634148.70811490761</v>
      </c>
      <c r="P18" s="60">
        <v>645556.54379120679</v>
      </c>
      <c r="Q18" s="60">
        <v>647192.91082153551</v>
      </c>
      <c r="R18" s="60">
        <v>635131.30612863076</v>
      </c>
      <c r="S18" s="60">
        <v>612471.79727683426</v>
      </c>
      <c r="T18" s="60">
        <v>634835.63433607249</v>
      </c>
      <c r="U18" s="60">
        <v>624249.76451638516</v>
      </c>
      <c r="V18" s="61">
        <v>618393.29115353443</v>
      </c>
    </row>
    <row r="19" spans="1:22" x14ac:dyDescent="0.3">
      <c r="A19" s="65">
        <v>3</v>
      </c>
      <c r="B19" s="51" t="s">
        <v>61</v>
      </c>
      <c r="C19" s="52">
        <v>36585.447144244354</v>
      </c>
      <c r="D19" s="52">
        <v>48416.948775444827</v>
      </c>
      <c r="E19" s="52">
        <v>29266.13624731297</v>
      </c>
      <c r="F19" s="52">
        <v>28528.480386293602</v>
      </c>
      <c r="G19" s="52">
        <v>32610.061903044701</v>
      </c>
      <c r="H19" s="52">
        <v>29247.370907735014</v>
      </c>
      <c r="I19" s="52">
        <v>27918.248215705276</v>
      </c>
      <c r="J19" s="52">
        <v>28049.021766649395</v>
      </c>
      <c r="K19" s="52">
        <v>27590.473426890319</v>
      </c>
      <c r="L19" s="52">
        <v>30136.557417852007</v>
      </c>
      <c r="M19" s="52">
        <v>28428.556273945775</v>
      </c>
      <c r="N19" s="52">
        <v>29987.212206732314</v>
      </c>
      <c r="O19" s="52">
        <v>30769.51219324765</v>
      </c>
      <c r="P19" s="52">
        <v>30126.507309294953</v>
      </c>
      <c r="Q19" s="52">
        <v>32211.544158074328</v>
      </c>
      <c r="R19" s="52">
        <v>33593.719708171586</v>
      </c>
      <c r="S19" s="52">
        <v>29118.552222372731</v>
      </c>
      <c r="T19" s="52">
        <v>28977.233054989567</v>
      </c>
      <c r="U19" s="52">
        <v>33001.724662508677</v>
      </c>
      <c r="V19" s="53">
        <v>32278.957634960236</v>
      </c>
    </row>
    <row r="20" spans="1:22" x14ac:dyDescent="0.3">
      <c r="A20" s="66">
        <v>3</v>
      </c>
      <c r="B20" s="55" t="s">
        <v>62</v>
      </c>
      <c r="C20" s="56">
        <v>372138.79765542818</v>
      </c>
      <c r="D20" s="56">
        <v>491570.99506251403</v>
      </c>
      <c r="E20" s="56">
        <v>299273.91857681354</v>
      </c>
      <c r="F20" s="56">
        <v>291633.21231586119</v>
      </c>
      <c r="G20" s="56">
        <v>330922.71474691282</v>
      </c>
      <c r="H20" s="56">
        <v>298894.67422394443</v>
      </c>
      <c r="I20" s="56">
        <v>284020.44581980869</v>
      </c>
      <c r="J20" s="56">
        <v>287027.178257994</v>
      </c>
      <c r="K20" s="56">
        <v>281167.25819879194</v>
      </c>
      <c r="L20" s="56">
        <v>307728.04589191073</v>
      </c>
      <c r="M20" s="56">
        <v>289075.76142140548</v>
      </c>
      <c r="N20" s="56">
        <v>303739.82702676317</v>
      </c>
      <c r="O20" s="56">
        <v>312998.44270346221</v>
      </c>
      <c r="P20" s="56">
        <v>305869.11008645844</v>
      </c>
      <c r="Q20" s="56">
        <v>326668.06148092146</v>
      </c>
      <c r="R20" s="56">
        <v>339675.61085493997</v>
      </c>
      <c r="S20" s="56">
        <v>295827.89312349021</v>
      </c>
      <c r="T20" s="56">
        <v>292989.75681389438</v>
      </c>
      <c r="U20" s="56">
        <v>333953.82392520376</v>
      </c>
      <c r="V20" s="57">
        <v>326711.11824709643</v>
      </c>
    </row>
    <row r="21" spans="1:22" x14ac:dyDescent="0.3">
      <c r="A21" s="66">
        <v>3</v>
      </c>
      <c r="B21" s="55" t="s">
        <v>63</v>
      </c>
      <c r="C21" s="56">
        <v>102106.67748631102</v>
      </c>
      <c r="D21" s="56">
        <v>129038.32124087431</v>
      </c>
      <c r="E21" s="56">
        <v>99923.41223236431</v>
      </c>
      <c r="F21" s="56">
        <v>92789.982395070692</v>
      </c>
      <c r="G21" s="56">
        <v>86302.844229422102</v>
      </c>
      <c r="H21" s="56">
        <v>95238.521725474377</v>
      </c>
      <c r="I21" s="56">
        <v>77025.493155873148</v>
      </c>
      <c r="J21" s="56">
        <v>95280.863009277688</v>
      </c>
      <c r="K21" s="56">
        <v>84371.826332143581</v>
      </c>
      <c r="L21" s="56">
        <v>96699.22210995869</v>
      </c>
      <c r="M21" s="56">
        <v>77793.233405076608</v>
      </c>
      <c r="N21" s="56">
        <v>66794.022323060926</v>
      </c>
      <c r="O21" s="56">
        <v>79575.674978869341</v>
      </c>
      <c r="P21" s="56">
        <v>78816.080892620885</v>
      </c>
      <c r="Q21" s="56">
        <v>78654.537162235167</v>
      </c>
      <c r="R21" s="56">
        <v>71630.677025584388</v>
      </c>
      <c r="S21" s="56">
        <v>77858.967208651593</v>
      </c>
      <c r="T21" s="56">
        <v>65943.971209095907</v>
      </c>
      <c r="U21" s="56">
        <v>69918.145996637148</v>
      </c>
      <c r="V21" s="57">
        <v>74950.7017333447</v>
      </c>
    </row>
    <row r="22" spans="1:22" x14ac:dyDescent="0.3">
      <c r="A22" s="66">
        <v>3</v>
      </c>
      <c r="B22" s="55" t="s">
        <v>64</v>
      </c>
      <c r="C22" s="56">
        <v>416541.95211163635</v>
      </c>
      <c r="D22" s="56">
        <v>622864.93127341405</v>
      </c>
      <c r="E22" s="56">
        <v>372278.58247239032</v>
      </c>
      <c r="F22" s="56">
        <v>378774.73499552248</v>
      </c>
      <c r="G22" s="56">
        <v>424880.64736907976</v>
      </c>
      <c r="H22" s="56">
        <v>379385.17927995208</v>
      </c>
      <c r="I22" s="56">
        <v>369508.88661507034</v>
      </c>
      <c r="J22" s="56">
        <v>365203.57556037116</v>
      </c>
      <c r="K22" s="56">
        <v>352564.08123495954</v>
      </c>
      <c r="L22" s="56">
        <v>381892.88861769589</v>
      </c>
      <c r="M22" s="56">
        <v>370233.11721252248</v>
      </c>
      <c r="N22" s="56">
        <v>390571.00829653803</v>
      </c>
      <c r="O22" s="56">
        <v>391883.1408180123</v>
      </c>
      <c r="P22" s="56">
        <v>388197.73684400273</v>
      </c>
      <c r="Q22" s="56">
        <v>409091.61858345283</v>
      </c>
      <c r="R22" s="56">
        <v>425596.32441142749</v>
      </c>
      <c r="S22" s="56">
        <v>373784.70215740858</v>
      </c>
      <c r="T22" s="56">
        <v>372131.71600663918</v>
      </c>
      <c r="U22" s="56">
        <v>411102.06571879989</v>
      </c>
      <c r="V22" s="57">
        <v>409225.87203489547</v>
      </c>
    </row>
    <row r="23" spans="1:22" x14ac:dyDescent="0.3">
      <c r="A23" s="66">
        <v>3</v>
      </c>
      <c r="B23" s="55" t="s">
        <v>65</v>
      </c>
      <c r="C23" s="56">
        <v>422405.33136237058</v>
      </c>
      <c r="D23" s="56">
        <v>328718.21267800924</v>
      </c>
      <c r="E23" s="56">
        <v>407442.43087221845</v>
      </c>
      <c r="F23" s="56">
        <v>446391.43325642264</v>
      </c>
      <c r="G23" s="56">
        <v>419165.99146837112</v>
      </c>
      <c r="H23" s="56">
        <v>419536.43601374538</v>
      </c>
      <c r="I23" s="56">
        <v>445857.56599324587</v>
      </c>
      <c r="J23" s="56">
        <v>396854.88722626795</v>
      </c>
      <c r="K23" s="56">
        <v>414077.75390629587</v>
      </c>
      <c r="L23" s="56">
        <v>376117.36604227312</v>
      </c>
      <c r="M23" s="56">
        <v>336304.15446449007</v>
      </c>
      <c r="N23" s="56">
        <v>354983.71052648069</v>
      </c>
      <c r="O23" s="56">
        <v>357642.69391906651</v>
      </c>
      <c r="P23" s="56">
        <v>375138.01694751257</v>
      </c>
      <c r="Q23" s="56">
        <v>369447.87428681349</v>
      </c>
      <c r="R23" s="56">
        <v>350646.81503025506</v>
      </c>
      <c r="S23" s="56">
        <v>356678.44234711031</v>
      </c>
      <c r="T23" s="56">
        <v>359307.0516497076</v>
      </c>
      <c r="U23" s="56">
        <v>336078.1384763727</v>
      </c>
      <c r="V23" s="57">
        <v>314519.67551501136</v>
      </c>
    </row>
    <row r="24" spans="1:22" x14ac:dyDescent="0.3">
      <c r="A24" s="66">
        <v>3</v>
      </c>
      <c r="B24" s="55" t="s">
        <v>66</v>
      </c>
      <c r="C24" s="56">
        <v>3751659.2723115738</v>
      </c>
      <c r="D24" s="56">
        <v>3778686.2638133881</v>
      </c>
      <c r="E24" s="56">
        <v>3498531.937509439</v>
      </c>
      <c r="F24" s="56">
        <v>3371613.8488594149</v>
      </c>
      <c r="G24" s="56">
        <v>3601345.2956992164</v>
      </c>
      <c r="H24" s="56">
        <v>3780382.1809730595</v>
      </c>
      <c r="I24" s="56">
        <v>3593291.1109709027</v>
      </c>
      <c r="J24" s="56">
        <v>3616486.6009527855</v>
      </c>
      <c r="K24" s="56">
        <v>3696043.143989603</v>
      </c>
      <c r="L24" s="56">
        <v>4096392.9284877223</v>
      </c>
      <c r="M24" s="56">
        <v>3973534.508364738</v>
      </c>
      <c r="N24" s="56">
        <v>3906436.8827702864</v>
      </c>
      <c r="O24" s="56">
        <v>3865095.589865969</v>
      </c>
      <c r="P24" s="56">
        <v>3811152.8741762061</v>
      </c>
      <c r="Q24" s="56">
        <v>3907450.1727823359</v>
      </c>
      <c r="R24" s="56">
        <v>3975438.7102427986</v>
      </c>
      <c r="S24" s="56">
        <v>3974235.5413191291</v>
      </c>
      <c r="T24" s="56">
        <v>3992551.4480435275</v>
      </c>
      <c r="U24" s="56">
        <v>3896933.1931552375</v>
      </c>
      <c r="V24" s="57">
        <v>4000029.4910296225</v>
      </c>
    </row>
    <row r="25" spans="1:22" x14ac:dyDescent="0.3">
      <c r="A25" s="66">
        <v>3</v>
      </c>
      <c r="B25" s="55" t="s">
        <v>67</v>
      </c>
      <c r="C25" s="56">
        <v>1696527.3346902237</v>
      </c>
      <c r="D25" s="56">
        <v>1701343.1168954831</v>
      </c>
      <c r="E25" s="56">
        <v>1649327.642746326</v>
      </c>
      <c r="F25" s="56">
        <v>1593443.1499173376</v>
      </c>
      <c r="G25" s="56">
        <v>1645657.0266454634</v>
      </c>
      <c r="H25" s="56">
        <v>1679595.7653126952</v>
      </c>
      <c r="I25" s="56">
        <v>1655705.4513622993</v>
      </c>
      <c r="J25" s="56">
        <v>1652440.5543694657</v>
      </c>
      <c r="K25" s="56">
        <v>1666595.1889073427</v>
      </c>
      <c r="L25" s="56">
        <v>1713585.0277305488</v>
      </c>
      <c r="M25" s="56">
        <v>1691671.7667485001</v>
      </c>
      <c r="N25" s="56">
        <v>1688507.9048470499</v>
      </c>
      <c r="O25" s="56">
        <v>1698188.7589595534</v>
      </c>
      <c r="P25" s="56">
        <v>1686197.6076239632</v>
      </c>
      <c r="Q25" s="56">
        <v>1707419.5084495016</v>
      </c>
      <c r="R25" s="56">
        <v>1714033.6777748731</v>
      </c>
      <c r="S25" s="56">
        <v>1717671.3066368829</v>
      </c>
      <c r="T25" s="56">
        <v>1728459.0095703925</v>
      </c>
      <c r="U25" s="56">
        <v>1692270.7630172933</v>
      </c>
      <c r="V25" s="57">
        <v>1734670.3229537259</v>
      </c>
    </row>
    <row r="26" spans="1:22" x14ac:dyDescent="0.3">
      <c r="A26" s="67">
        <v>3</v>
      </c>
      <c r="B26" s="59" t="s">
        <v>68</v>
      </c>
      <c r="C26" s="60">
        <v>718891.06943750102</v>
      </c>
      <c r="D26" s="60">
        <v>666969.42799363309</v>
      </c>
      <c r="E26" s="60">
        <v>572090.05334071594</v>
      </c>
      <c r="F26" s="60">
        <v>572033.38412426319</v>
      </c>
      <c r="G26" s="60">
        <v>605747.19499232783</v>
      </c>
      <c r="H26" s="60">
        <v>625565.22124994337</v>
      </c>
      <c r="I26" s="60">
        <v>615803.77374144562</v>
      </c>
      <c r="J26" s="60">
        <v>622621.15404951002</v>
      </c>
      <c r="K26" s="60">
        <v>643413.73297365324</v>
      </c>
      <c r="L26" s="60">
        <v>692783.50550799817</v>
      </c>
      <c r="M26" s="60">
        <v>670207.43493940227</v>
      </c>
      <c r="N26" s="60">
        <v>667026.38821178768</v>
      </c>
      <c r="O26" s="60">
        <v>671987.27266598283</v>
      </c>
      <c r="P26" s="60">
        <v>678080.53493860806</v>
      </c>
      <c r="Q26" s="60">
        <v>670242.1500756254</v>
      </c>
      <c r="R26" s="60">
        <v>694693.01404203102</v>
      </c>
      <c r="S26" s="60">
        <v>698903.25031569612</v>
      </c>
      <c r="T26" s="60">
        <v>685946.17979607219</v>
      </c>
      <c r="U26" s="60">
        <v>663229.24285307049</v>
      </c>
      <c r="V26" s="61">
        <v>683511.86671824346</v>
      </c>
    </row>
    <row r="29" spans="1:22" x14ac:dyDescent="0.3">
      <c r="C29" s="49">
        <v>5</v>
      </c>
      <c r="D29" s="49">
        <v>10</v>
      </c>
      <c r="E29" s="49">
        <v>15</v>
      </c>
      <c r="F29" s="49">
        <v>20</v>
      </c>
      <c r="G29" s="49">
        <v>25</v>
      </c>
      <c r="H29" s="49">
        <v>30</v>
      </c>
      <c r="I29" s="49">
        <v>35</v>
      </c>
      <c r="J29" s="49">
        <v>40</v>
      </c>
      <c r="K29" s="49">
        <v>45</v>
      </c>
      <c r="L29" s="49">
        <v>50</v>
      </c>
      <c r="M29" s="49">
        <v>55</v>
      </c>
      <c r="N29" s="49">
        <v>60</v>
      </c>
      <c r="O29" s="49">
        <v>65</v>
      </c>
      <c r="P29" s="49">
        <v>70</v>
      </c>
      <c r="Q29" s="49">
        <v>75</v>
      </c>
      <c r="R29" s="49">
        <v>80</v>
      </c>
      <c r="S29" s="49">
        <v>85</v>
      </c>
      <c r="T29" s="49">
        <v>90</v>
      </c>
      <c r="U29" s="49">
        <v>95</v>
      </c>
      <c r="V29" s="49">
        <v>100</v>
      </c>
    </row>
    <row r="30" spans="1:22" x14ac:dyDescent="0.3">
      <c r="A30">
        <v>1</v>
      </c>
      <c r="B30" t="s">
        <v>47</v>
      </c>
      <c r="C30" s="83">
        <f>SUMIF($A$3:$A$26,$A30,C$3:C$26)</f>
        <v>6103557.4039047481</v>
      </c>
      <c r="D30" s="56">
        <f t="shared" ref="D30:V32" si="0">SUMIF($A$3:$A$26,$A30,D$3:D$26)</f>
        <v>6306616.4083146863</v>
      </c>
      <c r="E30" s="56">
        <f t="shared" si="0"/>
        <v>6377666.3268792676</v>
      </c>
      <c r="F30" s="56">
        <f t="shared" si="0"/>
        <v>6265051.489699631</v>
      </c>
      <c r="G30" s="56">
        <f t="shared" si="0"/>
        <v>6354107.4616236985</v>
      </c>
      <c r="H30" s="56">
        <f t="shared" si="0"/>
        <v>6252700.1598134246</v>
      </c>
      <c r="I30" s="56">
        <f t="shared" si="0"/>
        <v>6145665.469400052</v>
      </c>
      <c r="J30" s="56">
        <f t="shared" si="0"/>
        <v>6128121.4712920655</v>
      </c>
      <c r="K30" s="56">
        <f t="shared" si="0"/>
        <v>6143156.2528302502</v>
      </c>
      <c r="L30" s="56">
        <f t="shared" si="0"/>
        <v>6335607.4201665148</v>
      </c>
      <c r="M30" s="56">
        <f t="shared" si="0"/>
        <v>6194865.3597234599</v>
      </c>
      <c r="N30" s="56">
        <f t="shared" si="0"/>
        <v>6276184.6936062202</v>
      </c>
      <c r="O30" s="56">
        <f t="shared" si="0"/>
        <v>6353745.8656423241</v>
      </c>
      <c r="P30" s="56">
        <f t="shared" si="0"/>
        <v>6339569.5590359662</v>
      </c>
      <c r="Q30" s="56">
        <f t="shared" si="0"/>
        <v>6430214.4031910347</v>
      </c>
      <c r="R30" s="56">
        <f t="shared" si="0"/>
        <v>6598838.9534694375</v>
      </c>
      <c r="S30" s="56">
        <f t="shared" si="0"/>
        <v>6362635.7217590185</v>
      </c>
      <c r="T30" s="56">
        <f t="shared" si="0"/>
        <v>6602842.395294413</v>
      </c>
      <c r="U30" s="56">
        <f t="shared" si="0"/>
        <v>6618303.3533173762</v>
      </c>
      <c r="V30" s="56">
        <f t="shared" si="0"/>
        <v>6596351.3250937229</v>
      </c>
    </row>
    <row r="31" spans="1:22" x14ac:dyDescent="0.3">
      <c r="A31">
        <v>2</v>
      </c>
      <c r="B31" t="s">
        <v>48</v>
      </c>
      <c r="C31" s="56">
        <f t="shared" ref="C31:R32" si="1">SUMIF($A$3:$A$26,$A31,C$3:C$26)</f>
        <v>6897728.4123060135</v>
      </c>
      <c r="D31" s="56">
        <f t="shared" si="1"/>
        <v>7183726.7138937768</v>
      </c>
      <c r="E31" s="56">
        <f t="shared" si="1"/>
        <v>6737178.591238304</v>
      </c>
      <c r="F31" s="56">
        <f t="shared" si="1"/>
        <v>6607132.3563690502</v>
      </c>
      <c r="G31" s="56">
        <f t="shared" si="1"/>
        <v>6718939.8722242843</v>
      </c>
      <c r="H31" s="56">
        <f t="shared" si="1"/>
        <v>6708525.0853341008</v>
      </c>
      <c r="I31" s="56">
        <f t="shared" si="1"/>
        <v>6737577.2546889065</v>
      </c>
      <c r="J31" s="56">
        <f t="shared" si="1"/>
        <v>6573283.6236023242</v>
      </c>
      <c r="K31" s="56">
        <f t="shared" si="1"/>
        <v>6818598.6877203472</v>
      </c>
      <c r="L31" s="56">
        <f t="shared" si="1"/>
        <v>6805321.0414869348</v>
      </c>
      <c r="M31" s="56">
        <f t="shared" si="1"/>
        <v>7004004.599873811</v>
      </c>
      <c r="N31" s="56">
        <f t="shared" si="1"/>
        <v>6948742.6009963714</v>
      </c>
      <c r="O31" s="56">
        <f t="shared" si="1"/>
        <v>6856687.1364607587</v>
      </c>
      <c r="P31" s="56">
        <f t="shared" si="1"/>
        <v>6896350.2749462686</v>
      </c>
      <c r="Q31" s="56">
        <f t="shared" si="1"/>
        <v>7092824.9398813061</v>
      </c>
      <c r="R31" s="56">
        <f t="shared" si="1"/>
        <v>7022179.1320731854</v>
      </c>
      <c r="S31" s="56">
        <f t="shared" si="0"/>
        <v>6858999.5172411483</v>
      </c>
      <c r="T31" s="56">
        <f t="shared" si="0"/>
        <v>6976668.4518966097</v>
      </c>
      <c r="U31" s="56">
        <f t="shared" si="0"/>
        <v>6962843.8010731153</v>
      </c>
      <c r="V31" s="56">
        <f t="shared" si="0"/>
        <v>6925247.8223681832</v>
      </c>
    </row>
    <row r="32" spans="1:22" x14ac:dyDescent="0.3">
      <c r="A32">
        <v>3</v>
      </c>
      <c r="B32" t="s">
        <v>49</v>
      </c>
      <c r="C32" s="56">
        <f t="shared" si="1"/>
        <v>7516855.8821992893</v>
      </c>
      <c r="D32" s="56">
        <f t="shared" si="0"/>
        <v>7767608.2177327601</v>
      </c>
      <c r="E32" s="56">
        <f t="shared" si="0"/>
        <v>6928134.1139975805</v>
      </c>
      <c r="F32" s="56">
        <f t="shared" si="0"/>
        <v>6775208.2262501856</v>
      </c>
      <c r="G32" s="56">
        <f t="shared" si="0"/>
        <v>7146631.7770538386</v>
      </c>
      <c r="H32" s="56">
        <f t="shared" si="0"/>
        <v>7307845.349686549</v>
      </c>
      <c r="I32" s="56">
        <f t="shared" si="0"/>
        <v>7069130.9758743504</v>
      </c>
      <c r="J32" s="56">
        <f t="shared" si="0"/>
        <v>7063963.8351923218</v>
      </c>
      <c r="K32" s="56">
        <f t="shared" si="0"/>
        <v>7165823.4589696806</v>
      </c>
      <c r="L32" s="56">
        <f t="shared" si="0"/>
        <v>7695335.5418059602</v>
      </c>
      <c r="M32" s="56">
        <f t="shared" si="0"/>
        <v>7437248.53283008</v>
      </c>
      <c r="N32" s="56">
        <f t="shared" si="0"/>
        <v>7408046.9562086994</v>
      </c>
      <c r="O32" s="56">
        <f t="shared" si="0"/>
        <v>7408141.086104163</v>
      </c>
      <c r="P32" s="56">
        <f t="shared" si="0"/>
        <v>7353578.4688186673</v>
      </c>
      <c r="Q32" s="56">
        <f t="shared" si="0"/>
        <v>7501185.4669789607</v>
      </c>
      <c r="R32" s="56">
        <f t="shared" si="0"/>
        <v>7605308.5490900818</v>
      </c>
      <c r="S32" s="56">
        <f t="shared" si="0"/>
        <v>7524078.6553307418</v>
      </c>
      <c r="T32" s="56">
        <f t="shared" si="0"/>
        <v>7526306.36614432</v>
      </c>
      <c r="U32" s="56">
        <f t="shared" si="0"/>
        <v>7436487.0978051228</v>
      </c>
      <c r="V32" s="56">
        <f t="shared" si="0"/>
        <v>7575898.005866901</v>
      </c>
    </row>
    <row r="33" spans="2:23" x14ac:dyDescent="0.3">
      <c r="B33" t="s">
        <v>107</v>
      </c>
    </row>
    <row r="34" spans="2:23" x14ac:dyDescent="0.3">
      <c r="B34" t="s">
        <v>47</v>
      </c>
      <c r="C34" s="45">
        <f>(C30-$C$30)/$C$30</f>
        <v>0</v>
      </c>
      <c r="D34" s="45">
        <f>(D30-$C$30)/$C$30</f>
        <v>3.3268959554641236E-2</v>
      </c>
      <c r="E34" s="45">
        <f t="shared" ref="E34:V36" si="2">(E30-$C$30)/$C$30</f>
        <v>4.4909698530754931E-2</v>
      </c>
      <c r="F34" s="45">
        <f t="shared" si="2"/>
        <v>2.6459009903235624E-2</v>
      </c>
      <c r="G34" s="45">
        <f t="shared" si="2"/>
        <v>4.1049840468226129E-2</v>
      </c>
      <c r="H34" s="45">
        <f t="shared" si="2"/>
        <v>2.4435381866526301E-2</v>
      </c>
      <c r="I34" s="45">
        <f t="shared" si="2"/>
        <v>6.8989382271337722E-3</v>
      </c>
      <c r="J34" s="45">
        <f t="shared" si="2"/>
        <v>4.02454925247405E-3</v>
      </c>
      <c r="K34" s="45">
        <f t="shared" si="2"/>
        <v>6.4878309983893477E-3</v>
      </c>
      <c r="L34" s="45">
        <f t="shared" si="2"/>
        <v>3.8018814423423426E-2</v>
      </c>
      <c r="M34" s="45">
        <f t="shared" si="2"/>
        <v>1.4959793080720034E-2</v>
      </c>
      <c r="N34" s="45">
        <f t="shared" si="2"/>
        <v>2.8283061545556008E-2</v>
      </c>
      <c r="O34" s="45">
        <f t="shared" si="2"/>
        <v>4.0990596988162674E-2</v>
      </c>
      <c r="P34" s="45">
        <f t="shared" si="2"/>
        <v>3.8667966812310037E-2</v>
      </c>
      <c r="Q34" s="45">
        <f t="shared" si="2"/>
        <v>5.3519116421729379E-2</v>
      </c>
      <c r="R34" s="45">
        <f t="shared" si="2"/>
        <v>8.1146373629226984E-2</v>
      </c>
      <c r="S34" s="45">
        <f t="shared" si="2"/>
        <v>4.2447101044470407E-2</v>
      </c>
      <c r="T34" s="45">
        <f t="shared" si="2"/>
        <v>8.180229304802597E-2</v>
      </c>
      <c r="U34" s="45">
        <f t="shared" si="2"/>
        <v>8.4335399071256312E-2</v>
      </c>
      <c r="V34" s="45">
        <f t="shared" si="2"/>
        <v>8.0738803385990945E-2</v>
      </c>
      <c r="W34" s="68">
        <f>AVERAGE(C34:V34)</f>
        <v>3.8622176412612681E-2</v>
      </c>
    </row>
    <row r="35" spans="2:23" x14ac:dyDescent="0.3">
      <c r="B35" t="s">
        <v>48</v>
      </c>
      <c r="C35" s="45">
        <f t="shared" ref="C35:D36" si="3">(C31-$C$30)/$C$30</f>
        <v>0.13011608736459082</v>
      </c>
      <c r="D35" s="45">
        <f t="shared" si="3"/>
        <v>0.1769737283535649</v>
      </c>
      <c r="E35" s="45">
        <f t="shared" si="2"/>
        <v>0.10381178473527537</v>
      </c>
      <c r="F35" s="45">
        <f t="shared" si="2"/>
        <v>8.2505155459362142E-2</v>
      </c>
      <c r="G35" s="45">
        <f t="shared" si="2"/>
        <v>0.10082357346649112</v>
      </c>
      <c r="H35" s="45">
        <f t="shared" si="2"/>
        <v>9.9117226462443822E-2</v>
      </c>
      <c r="I35" s="45">
        <f t="shared" si="2"/>
        <v>0.10387710130792649</v>
      </c>
      <c r="J35" s="45">
        <f t="shared" si="2"/>
        <v>7.6959417043750394E-2</v>
      </c>
      <c r="K35" s="45">
        <f t="shared" si="2"/>
        <v>0.11715156203137399</v>
      </c>
      <c r="L35" s="45">
        <f t="shared" si="2"/>
        <v>0.11497616736318948</v>
      </c>
      <c r="M35" s="45">
        <f t="shared" si="2"/>
        <v>0.14752825874841485</v>
      </c>
      <c r="N35" s="45">
        <f t="shared" si="2"/>
        <v>0.13847419482790746</v>
      </c>
      <c r="O35" s="45">
        <f t="shared" si="2"/>
        <v>0.12339193075733115</v>
      </c>
      <c r="P35" s="45">
        <f t="shared" si="2"/>
        <v>0.12989029488513235</v>
      </c>
      <c r="Q35" s="45">
        <f t="shared" si="2"/>
        <v>0.1620804836444521</v>
      </c>
      <c r="R35" s="45">
        <f t="shared" si="2"/>
        <v>0.15050595372147224</v>
      </c>
      <c r="S35" s="45">
        <f t="shared" si="2"/>
        <v>0.12377078863108691</v>
      </c>
      <c r="T35" s="45">
        <f t="shared" si="2"/>
        <v>0.14304953492094449</v>
      </c>
      <c r="U35" s="45">
        <f t="shared" si="2"/>
        <v>0.14078451963417909</v>
      </c>
      <c r="V35" s="45">
        <f t="shared" si="2"/>
        <v>0.13462483664653649</v>
      </c>
      <c r="W35" s="68">
        <f t="shared" ref="W35:W36" si="4">AVERAGE(C35:V35)</f>
        <v>0.12502063000027128</v>
      </c>
    </row>
    <row r="36" spans="2:23" x14ac:dyDescent="0.3">
      <c r="B36" t="s">
        <v>49</v>
      </c>
      <c r="C36" s="45">
        <f t="shared" si="3"/>
        <v>0.23155323768895564</v>
      </c>
      <c r="D36" s="45">
        <f t="shared" si="3"/>
        <v>0.272636219127461</v>
      </c>
      <c r="E36" s="45">
        <f t="shared" si="2"/>
        <v>0.13509772343016055</v>
      </c>
      <c r="F36" s="45">
        <f t="shared" si="2"/>
        <v>0.11004251748590899</v>
      </c>
      <c r="G36" s="45">
        <f t="shared" si="2"/>
        <v>0.17089613550317131</v>
      </c>
      <c r="H36" s="45">
        <f t="shared" si="2"/>
        <v>0.19730918644450829</v>
      </c>
      <c r="I36" s="45">
        <f t="shared" si="2"/>
        <v>0.1581984911540075</v>
      </c>
      <c r="J36" s="45">
        <f t="shared" si="2"/>
        <v>0.15735191261954121</v>
      </c>
      <c r="K36" s="45">
        <f t="shared" si="2"/>
        <v>0.17404047914505535</v>
      </c>
      <c r="L36" s="45">
        <f t="shared" si="2"/>
        <v>0.26079514495642703</v>
      </c>
      <c r="M36" s="45">
        <f t="shared" si="2"/>
        <v>0.21851045884685275</v>
      </c>
      <c r="N36" s="45">
        <f t="shared" si="2"/>
        <v>0.21372610528237265</v>
      </c>
      <c r="O36" s="45">
        <f t="shared" si="2"/>
        <v>0.21374152741888</v>
      </c>
      <c r="P36" s="45">
        <f t="shared" si="2"/>
        <v>0.20480204939404989</v>
      </c>
      <c r="Q36" s="45">
        <f t="shared" si="2"/>
        <v>0.22898581443341232</v>
      </c>
      <c r="R36" s="45">
        <f t="shared" si="2"/>
        <v>0.24604522343389268</v>
      </c>
      <c r="S36" s="45">
        <f t="shared" si="2"/>
        <v>0.23273660873857199</v>
      </c>
      <c r="T36" s="45">
        <f t="shared" si="2"/>
        <v>0.23310159437992159</v>
      </c>
      <c r="U36" s="45">
        <f t="shared" si="2"/>
        <v>0.21838570618630268</v>
      </c>
      <c r="V36" s="45">
        <f t="shared" si="2"/>
        <v>0.2412266330157268</v>
      </c>
      <c r="W36" s="68">
        <f t="shared" si="4"/>
        <v>0.20595913843425903</v>
      </c>
    </row>
    <row r="37" spans="2:23" x14ac:dyDescent="0.3"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</row>
    <row r="38" spans="2:23" x14ac:dyDescent="0.3"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</row>
    <row r="39" spans="2:23" x14ac:dyDescent="0.3">
      <c r="C39" s="56">
        <f>C30/168</f>
        <v>36330.698832766357</v>
      </c>
      <c r="D39" s="56">
        <f t="shared" ref="D39:L39" si="5">D30/168</f>
        <v>37539.383382825516</v>
      </c>
      <c r="E39" s="56">
        <f t="shared" si="5"/>
        <v>37962.299564757544</v>
      </c>
      <c r="F39" s="56">
        <f t="shared" si="5"/>
        <v>37291.973152973995</v>
      </c>
      <c r="G39" s="56">
        <f t="shared" si="5"/>
        <v>37822.068223950584</v>
      </c>
      <c r="H39" s="56">
        <f t="shared" si="5"/>
        <v>37218.453332222765</v>
      </c>
      <c r="I39" s="56">
        <f t="shared" si="5"/>
        <v>36581.342079762217</v>
      </c>
      <c r="J39" s="56">
        <f t="shared" si="5"/>
        <v>36476.913519595626</v>
      </c>
      <c r="K39" s="56">
        <f t="shared" si="5"/>
        <v>36566.40626684673</v>
      </c>
      <c r="L39" s="56">
        <f t="shared" si="5"/>
        <v>37711.94892956259</v>
      </c>
      <c r="M39" s="56">
        <f t="shared" ref="M39:V39" si="6">M30/168</f>
        <v>36874.1985697825</v>
      </c>
      <c r="N39" s="56">
        <f t="shared" si="6"/>
        <v>37358.242223846551</v>
      </c>
      <c r="O39" s="56">
        <f t="shared" si="6"/>
        <v>37819.915866918593</v>
      </c>
      <c r="P39" s="56">
        <f t="shared" si="6"/>
        <v>37735.533089499797</v>
      </c>
      <c r="Q39" s="56">
        <f t="shared" si="6"/>
        <v>38275.085733279971</v>
      </c>
      <c r="R39" s="56">
        <f t="shared" si="6"/>
        <v>39278.803294460937</v>
      </c>
      <c r="S39" s="56">
        <f t="shared" si="6"/>
        <v>37872.831677137016</v>
      </c>
      <c r="T39" s="56">
        <f t="shared" si="6"/>
        <v>39302.633305323885</v>
      </c>
      <c r="U39" s="56">
        <f t="shared" si="6"/>
        <v>39394.662817365337</v>
      </c>
      <c r="V39" s="56">
        <f t="shared" si="6"/>
        <v>39263.995982700733</v>
      </c>
    </row>
    <row r="40" spans="2:23" x14ac:dyDescent="0.3">
      <c r="C40" s="56">
        <f t="shared" ref="C40:K41" si="7">C31/168</f>
        <v>41057.907216107225</v>
      </c>
      <c r="D40" s="56">
        <f t="shared" si="7"/>
        <v>42760.278058891527</v>
      </c>
      <c r="E40" s="56">
        <f t="shared" si="7"/>
        <v>40102.253519275619</v>
      </c>
      <c r="F40" s="56">
        <f t="shared" si="7"/>
        <v>39328.16878791101</v>
      </c>
      <c r="G40" s="56">
        <f t="shared" si="7"/>
        <v>39993.689715620741</v>
      </c>
      <c r="H40" s="56">
        <f t="shared" si="7"/>
        <v>39931.696936512504</v>
      </c>
      <c r="I40" s="56">
        <f t="shared" si="7"/>
        <v>40104.626516005395</v>
      </c>
      <c r="J40" s="56">
        <f t="shared" si="7"/>
        <v>39126.688235728121</v>
      </c>
      <c r="K40" s="56">
        <f t="shared" si="7"/>
        <v>40586.896950716349</v>
      </c>
      <c r="L40" s="56">
        <f t="shared" ref="L40:V40" si="8">L31/168</f>
        <v>40507.863342184137</v>
      </c>
      <c r="M40" s="56">
        <f t="shared" si="8"/>
        <v>41690.503570677443</v>
      </c>
      <c r="N40" s="56">
        <f t="shared" si="8"/>
        <v>41361.563101168875</v>
      </c>
      <c r="O40" s="56">
        <f t="shared" si="8"/>
        <v>40813.613907504514</v>
      </c>
      <c r="P40" s="56">
        <f t="shared" si="8"/>
        <v>41049.704017537311</v>
      </c>
      <c r="Q40" s="56">
        <f t="shared" si="8"/>
        <v>42219.196070722057</v>
      </c>
      <c r="R40" s="56">
        <f t="shared" si="8"/>
        <v>41798.685309959437</v>
      </c>
      <c r="S40" s="56">
        <f t="shared" si="8"/>
        <v>40827.378078816357</v>
      </c>
      <c r="T40" s="56">
        <f t="shared" si="8"/>
        <v>41527.788404146486</v>
      </c>
      <c r="U40" s="56">
        <f t="shared" si="8"/>
        <v>41445.4988159114</v>
      </c>
      <c r="V40" s="56">
        <f t="shared" si="8"/>
        <v>41221.713228382039</v>
      </c>
    </row>
    <row r="41" spans="2:23" x14ac:dyDescent="0.3">
      <c r="C41" s="56">
        <f t="shared" si="7"/>
        <v>44743.189774995772</v>
      </c>
      <c r="D41" s="56">
        <f t="shared" si="7"/>
        <v>46235.763200790236</v>
      </c>
      <c r="E41" s="56">
        <f t="shared" si="7"/>
        <v>41238.893535699885</v>
      </c>
      <c r="F41" s="56">
        <f t="shared" si="7"/>
        <v>40328.620394346341</v>
      </c>
      <c r="G41" s="56">
        <f t="shared" si="7"/>
        <v>42539.474863415708</v>
      </c>
      <c r="H41" s="56">
        <f t="shared" si="7"/>
        <v>43499.079462419933</v>
      </c>
      <c r="I41" s="56">
        <f t="shared" si="7"/>
        <v>42078.160570680659</v>
      </c>
      <c r="J41" s="56">
        <f t="shared" si="7"/>
        <v>42047.403780906679</v>
      </c>
      <c r="K41" s="56">
        <f t="shared" si="7"/>
        <v>42653.71106529572</v>
      </c>
      <c r="L41" s="56">
        <f t="shared" ref="L41:V41" si="9">L32/168</f>
        <v>45805.568701225951</v>
      </c>
      <c r="M41" s="56">
        <f t="shared" si="9"/>
        <v>44269.336504940955</v>
      </c>
      <c r="N41" s="56">
        <f t="shared" si="9"/>
        <v>44095.517596480357</v>
      </c>
      <c r="O41" s="56">
        <f t="shared" si="9"/>
        <v>44096.077893477159</v>
      </c>
      <c r="P41" s="56">
        <f t="shared" si="9"/>
        <v>43771.300409634925</v>
      </c>
      <c r="Q41" s="56">
        <f t="shared" si="9"/>
        <v>44649.913493922388</v>
      </c>
      <c r="R41" s="56">
        <f t="shared" si="9"/>
        <v>45269.693744583819</v>
      </c>
      <c r="S41" s="56">
        <f t="shared" si="9"/>
        <v>44786.182472206798</v>
      </c>
      <c r="T41" s="56">
        <f t="shared" si="9"/>
        <v>44799.442655620951</v>
      </c>
      <c r="U41" s="56">
        <f t="shared" si="9"/>
        <v>44264.804153601923</v>
      </c>
      <c r="V41" s="56">
        <f t="shared" si="9"/>
        <v>45094.630987302982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O88"/>
  <sheetViews>
    <sheetView workbookViewId="0">
      <pane xSplit="4" ySplit="1" topLeftCell="F2" activePane="bottomRight" state="frozen"/>
      <selection pane="topRight" activeCell="E1" sqref="E1"/>
      <selection pane="bottomLeft" activeCell="A2" sqref="A2"/>
      <selection pane="bottomRight" activeCell="C30" sqref="C22:C30"/>
    </sheetView>
  </sheetViews>
  <sheetFormatPr defaultRowHeight="13.5" x14ac:dyDescent="0.3"/>
  <cols>
    <col min="3" max="3" width="34.6640625" bestFit="1" customWidth="1"/>
    <col min="4" max="5" width="9.33203125" customWidth="1"/>
    <col min="37" max="37" width="10.1640625" bestFit="1" customWidth="1"/>
  </cols>
  <sheetData>
    <row r="1" spans="1:67" s="72" customFormat="1" ht="27" x14ac:dyDescent="0.3">
      <c r="A1" s="69" t="s">
        <v>69</v>
      </c>
      <c r="B1" s="69" t="s">
        <v>70</v>
      </c>
      <c r="C1" s="69" t="s">
        <v>71</v>
      </c>
      <c r="D1" s="69" t="s">
        <v>72</v>
      </c>
      <c r="E1" s="69">
        <v>2030</v>
      </c>
      <c r="F1" s="69">
        <v>2035</v>
      </c>
      <c r="G1" s="69">
        <v>2040</v>
      </c>
      <c r="H1" s="69">
        <v>2045</v>
      </c>
      <c r="I1" s="69">
        <v>2050</v>
      </c>
      <c r="J1" s="69">
        <v>2055</v>
      </c>
      <c r="K1" s="69">
        <v>2060</v>
      </c>
      <c r="L1" s="69">
        <v>2065</v>
      </c>
      <c r="M1" s="69">
        <v>2070</v>
      </c>
      <c r="N1" s="69">
        <v>2075</v>
      </c>
      <c r="O1" s="69">
        <v>2080</v>
      </c>
      <c r="P1" s="69">
        <v>2085</v>
      </c>
      <c r="Q1" s="69">
        <v>2090</v>
      </c>
      <c r="R1" s="69">
        <v>2095</v>
      </c>
      <c r="S1" s="69">
        <v>2100</v>
      </c>
      <c r="T1" s="69">
        <v>2105</v>
      </c>
      <c r="U1" s="69">
        <v>2110</v>
      </c>
      <c r="V1" s="69">
        <v>2115</v>
      </c>
      <c r="W1" s="69">
        <v>2120</v>
      </c>
      <c r="X1" s="69">
        <v>2125</v>
      </c>
      <c r="Y1" s="70" t="s">
        <v>73</v>
      </c>
      <c r="Z1" s="70" t="s">
        <v>74</v>
      </c>
      <c r="AA1" s="70" t="s">
        <v>75</v>
      </c>
      <c r="AB1" s="70" t="s">
        <v>76</v>
      </c>
      <c r="AC1" s="70" t="s">
        <v>77</v>
      </c>
      <c r="AD1" s="70" t="s">
        <v>78</v>
      </c>
      <c r="AE1" s="70" t="s">
        <v>79</v>
      </c>
      <c r="AF1" s="70" t="s">
        <v>80</v>
      </c>
      <c r="AG1" s="71" t="s">
        <v>81</v>
      </c>
      <c r="AH1" s="71" t="s">
        <v>82</v>
      </c>
      <c r="AJ1" s="73"/>
      <c r="AK1" s="73"/>
      <c r="AL1" s="73">
        <v>5</v>
      </c>
      <c r="AM1" s="73">
        <v>10</v>
      </c>
      <c r="AN1" s="73">
        <v>15</v>
      </c>
      <c r="AO1" s="73">
        <v>20</v>
      </c>
      <c r="AP1" s="73">
        <v>25</v>
      </c>
      <c r="AQ1" s="73">
        <v>30</v>
      </c>
      <c r="AR1" s="73">
        <v>35</v>
      </c>
      <c r="AS1" s="73">
        <v>40</v>
      </c>
      <c r="AT1" s="73">
        <v>45</v>
      </c>
      <c r="AU1" s="73">
        <v>50</v>
      </c>
      <c r="AV1" s="73">
        <v>55</v>
      </c>
      <c r="AW1" s="73">
        <v>60</v>
      </c>
      <c r="AX1" s="73">
        <v>65</v>
      </c>
      <c r="AY1" s="73">
        <v>70</v>
      </c>
      <c r="AZ1" s="73">
        <v>75</v>
      </c>
      <c r="BA1" s="73">
        <v>80</v>
      </c>
      <c r="BB1" s="73">
        <v>85</v>
      </c>
      <c r="BC1" s="73">
        <v>90</v>
      </c>
      <c r="BD1" s="73">
        <v>95</v>
      </c>
      <c r="BE1" s="73">
        <v>100</v>
      </c>
      <c r="BF1" s="70" t="s">
        <v>73</v>
      </c>
      <c r="BG1" s="70" t="s">
        <v>74</v>
      </c>
      <c r="BH1" s="70" t="s">
        <v>75</v>
      </c>
      <c r="BI1" s="70" t="s">
        <v>76</v>
      </c>
      <c r="BJ1" s="70" t="s">
        <v>77</v>
      </c>
      <c r="BK1" s="70" t="s">
        <v>78</v>
      </c>
      <c r="BL1" s="70" t="s">
        <v>79</v>
      </c>
      <c r="BM1" s="70" t="s">
        <v>80</v>
      </c>
      <c r="BN1" s="71" t="s">
        <v>81</v>
      </c>
      <c r="BO1" s="71" t="s">
        <v>82</v>
      </c>
    </row>
    <row r="2" spans="1:67" x14ac:dyDescent="0.3">
      <c r="A2" s="74">
        <v>1</v>
      </c>
      <c r="B2" s="75">
        <v>1</v>
      </c>
      <c r="C2" s="75" t="s">
        <v>83</v>
      </c>
      <c r="D2" s="75">
        <v>1</v>
      </c>
      <c r="E2" s="76">
        <v>1.1865231563075127</v>
      </c>
      <c r="F2" s="76">
        <v>1.1031676083817841</v>
      </c>
      <c r="G2" s="76">
        <v>1.0399758130762007</v>
      </c>
      <c r="H2" s="76">
        <v>1.0243666894121897</v>
      </c>
      <c r="I2" s="76">
        <v>0.93925378836864704</v>
      </c>
      <c r="J2" s="76">
        <v>0.86202295494659398</v>
      </c>
      <c r="K2" s="76">
        <v>0.77988155449097407</v>
      </c>
      <c r="L2" s="76">
        <v>0.96117588674591592</v>
      </c>
      <c r="M2" s="76">
        <v>0.95015690639128358</v>
      </c>
      <c r="N2" s="76">
        <v>0.55659971358554017</v>
      </c>
      <c r="O2" s="76">
        <v>0.5630230585885091</v>
      </c>
      <c r="P2" s="76">
        <v>0.60196984410461285</v>
      </c>
      <c r="Q2" s="76">
        <v>0.56747969027510858</v>
      </c>
      <c r="R2" s="76">
        <v>0.46154615309004809</v>
      </c>
      <c r="S2" s="76">
        <v>0.46280975923603196</v>
      </c>
      <c r="T2" s="76">
        <v>0.44097593492064135</v>
      </c>
      <c r="U2" s="76">
        <v>0.46097563192236463</v>
      </c>
      <c r="V2" s="76">
        <v>0.52732762357618923</v>
      </c>
      <c r="W2" s="76">
        <v>0.54428437026657217</v>
      </c>
      <c r="X2" s="76">
        <v>0.58922214943717877</v>
      </c>
      <c r="Y2" s="77">
        <f>AVERAGE(E2:I2)</f>
        <v>1.0586574111092668</v>
      </c>
      <c r="Z2" s="77">
        <f>STDEV(E2:I2)/SQRT(5)</f>
        <v>4.1299447502055546E-2</v>
      </c>
      <c r="AA2" s="77">
        <f>AVERAGE(J2:N2)</f>
        <v>0.82196740323206152</v>
      </c>
      <c r="AB2" s="77">
        <f>STDEV(J2:N2)/SQRT(5)</f>
        <v>7.4029462782793834E-2</v>
      </c>
      <c r="AC2" s="77">
        <f>AVERAGE(O2:S2)</f>
        <v>0.53136570105886205</v>
      </c>
      <c r="AD2" s="77">
        <f>STDEV(O2:S2)/SQRT(5)</f>
        <v>2.9039662494492659E-2</v>
      </c>
      <c r="AE2" s="77">
        <f>AVERAGE(T2:X2)</f>
        <v>0.51255714202458924</v>
      </c>
      <c r="AF2" s="77">
        <f>STDEV(T2:X2)/SQRT(5)</f>
        <v>2.728262166072196E-2</v>
      </c>
      <c r="AG2" s="77">
        <f>AVERAGE(E2:X2)</f>
        <v>0.73113691435619488</v>
      </c>
      <c r="AH2" s="77">
        <f>STDEV(E2:X2)/SQRT(20)</f>
        <v>5.5995782818543643E-2</v>
      </c>
      <c r="AJ2" s="78">
        <v>1</v>
      </c>
      <c r="AK2" s="79" t="s">
        <v>84</v>
      </c>
      <c r="AL2" s="80">
        <f t="shared" ref="AL2:BA4" si="0">SUMIF($A$2:$A$88,$AJ2,E$2:E$88)</f>
        <v>6.2164038521654481</v>
      </c>
      <c r="AM2" s="80">
        <f t="shared" si="0"/>
        <v>6.1637766544672843</v>
      </c>
      <c r="AN2" s="80">
        <f t="shared" si="0"/>
        <v>5.8903302706817051</v>
      </c>
      <c r="AO2" s="80">
        <f t="shared" si="0"/>
        <v>6.235375677119305</v>
      </c>
      <c r="AP2" s="80">
        <f t="shared" si="0"/>
        <v>5.8749945572873923</v>
      </c>
      <c r="AQ2" s="80">
        <f t="shared" si="0"/>
        <v>5.8859022062567439</v>
      </c>
      <c r="AR2" s="80">
        <f t="shared" si="0"/>
        <v>5.9490317858512007</v>
      </c>
      <c r="AS2" s="80">
        <f t="shared" si="0"/>
        <v>6.0110379457156862</v>
      </c>
      <c r="AT2" s="80">
        <f t="shared" si="0"/>
        <v>6.2433107479480059</v>
      </c>
      <c r="AU2" s="80">
        <f t="shared" si="0"/>
        <v>5.8718850200209474</v>
      </c>
      <c r="AV2" s="80">
        <f t="shared" si="0"/>
        <v>6.005155441466858</v>
      </c>
      <c r="AW2" s="80">
        <f t="shared" si="0"/>
        <v>5.927046508963743</v>
      </c>
      <c r="AX2" s="80">
        <f t="shared" si="0"/>
        <v>5.9926910508024642</v>
      </c>
      <c r="AY2" s="80">
        <f t="shared" si="0"/>
        <v>6.0097341999409739</v>
      </c>
      <c r="AZ2" s="80">
        <f t="shared" si="0"/>
        <v>6.1090824689463092</v>
      </c>
      <c r="BA2" s="80">
        <f t="shared" si="0"/>
        <v>6.1435758746710896</v>
      </c>
      <c r="BB2" s="80">
        <f t="shared" ref="AV2:BE4" si="1">SUMIF($A$2:$A$88,$AJ2,U$2:U$88)</f>
        <v>6.2252098371966662</v>
      </c>
      <c r="BC2" s="80">
        <f t="shared" si="1"/>
        <v>6.2108747235151807</v>
      </c>
      <c r="BD2" s="80">
        <f t="shared" si="1"/>
        <v>6.187328071027598</v>
      </c>
      <c r="BE2" s="80">
        <f t="shared" si="1"/>
        <v>6.2855880442984882</v>
      </c>
      <c r="BF2" s="77">
        <f>AVERAGE(AL2:AP2)</f>
        <v>6.076176202344227</v>
      </c>
      <c r="BG2" s="77">
        <f>STDEV(AL2:AP2)/SQRT(5)</f>
        <v>7.9904590099221684E-2</v>
      </c>
      <c r="BH2" s="77">
        <f>AVERAGE(AQ2:AU2)</f>
        <v>5.9922335411585168</v>
      </c>
      <c r="BI2" s="77">
        <f>STDEV(AQ2:AU2)/SQRT(5)</f>
        <v>6.7472172183644624E-2</v>
      </c>
      <c r="BJ2" s="77">
        <f>AVERAGE(AV2:AZ2)</f>
        <v>6.0087419340240693</v>
      </c>
      <c r="BK2" s="77">
        <f>STDEV(AV2:AZ2)/SQRT(5)</f>
        <v>2.9166628016429184E-2</v>
      </c>
      <c r="BL2" s="77">
        <f>AVERAGE(BA2:BE2)</f>
        <v>6.2105153101418038</v>
      </c>
      <c r="BM2" s="77">
        <f>STDEV(BA2:BE2)/SQRT(5)</f>
        <v>2.3313633131685545E-2</v>
      </c>
      <c r="BN2" s="77">
        <f>AVERAGE(AL2:BE2)</f>
        <v>6.0719167469171547</v>
      </c>
      <c r="BO2" s="77">
        <f>STDEV(AL2:BE2)/SQRT(20)</f>
        <v>3.2219231716706868E-2</v>
      </c>
    </row>
    <row r="3" spans="1:67" x14ac:dyDescent="0.3">
      <c r="A3" s="74">
        <v>1</v>
      </c>
      <c r="B3" s="75">
        <v>1</v>
      </c>
      <c r="C3" s="75" t="s">
        <v>85</v>
      </c>
      <c r="D3" s="75">
        <v>1</v>
      </c>
      <c r="E3" s="76">
        <v>1.9073715026117841</v>
      </c>
      <c r="F3" s="76">
        <v>1.7695935570101771</v>
      </c>
      <c r="G3" s="76">
        <v>1.6324128040752779</v>
      </c>
      <c r="H3" s="76">
        <v>1.6965922985341226</v>
      </c>
      <c r="I3" s="76">
        <v>1.5068511404450353</v>
      </c>
      <c r="J3" s="76">
        <v>1.2460917419867026</v>
      </c>
      <c r="K3" s="76">
        <v>1.2013116190390238</v>
      </c>
      <c r="L3" s="76">
        <v>1.1174378938425678</v>
      </c>
      <c r="M3" s="76">
        <v>1.1334172998227474</v>
      </c>
      <c r="N3" s="76">
        <v>0.78518326458361687</v>
      </c>
      <c r="O3" s="76">
        <v>0.79878931452360891</v>
      </c>
      <c r="P3" s="76">
        <v>0.70954732789680375</v>
      </c>
      <c r="Q3" s="76">
        <v>0.77497663683485607</v>
      </c>
      <c r="R3" s="76">
        <v>0.6300080533417397</v>
      </c>
      <c r="S3" s="76">
        <v>0.67008405227472734</v>
      </c>
      <c r="T3" s="76">
        <v>0.79917497179794195</v>
      </c>
      <c r="U3" s="76">
        <v>0.73402351017237533</v>
      </c>
      <c r="V3" s="76">
        <v>0.91256913335718415</v>
      </c>
      <c r="W3" s="76">
        <v>0.91164290377487645</v>
      </c>
      <c r="X3" s="76">
        <v>1.1427446146629294</v>
      </c>
      <c r="Y3" s="77">
        <f t="shared" ref="Y3:Y66" si="2">AVERAGE(E3:I3)</f>
        <v>1.7025642605352793</v>
      </c>
      <c r="Z3" s="77">
        <f t="shared" ref="Z3:Z66" si="3">STDEV(E3:I3)/SQRT(5)</f>
        <v>6.6969937114336894E-2</v>
      </c>
      <c r="AA3" s="77">
        <f t="shared" ref="AA3:AA66" si="4">AVERAGE(J3:N3)</f>
        <v>1.0966883638549318</v>
      </c>
      <c r="AB3" s="77">
        <f t="shared" ref="AB3:AB66" si="5">STDEV(J3:N3)/SQRT(5)</f>
        <v>8.1265730639232606E-2</v>
      </c>
      <c r="AC3" s="77">
        <f t="shared" ref="AC3:AC66" si="6">AVERAGE(O3:S3)</f>
        <v>0.71668107697434713</v>
      </c>
      <c r="AD3" s="77">
        <f t="shared" ref="AD3:AD66" si="7">STDEV(O3:S3)/SQRT(5)</f>
        <v>3.1523420725924588E-2</v>
      </c>
      <c r="AE3" s="77">
        <f t="shared" ref="AE3:AE66" si="8">AVERAGE(T3:X3)</f>
        <v>0.90003102675306157</v>
      </c>
      <c r="AF3" s="77">
        <f t="shared" ref="AF3:AF66" si="9">STDEV(T3:X3)/SQRT(5)</f>
        <v>6.9617657581846112E-2</v>
      </c>
      <c r="AG3" s="77">
        <f t="shared" ref="AG3:AG66" si="10">AVERAGE(E3:X3)</f>
        <v>1.103991182029405</v>
      </c>
      <c r="AH3" s="77">
        <f t="shared" ref="AH3:AH66" si="11">STDEV(E3:X3)/SQRT(20)</f>
        <v>9.0151164491916555E-2</v>
      </c>
      <c r="AJ3" s="78">
        <v>2</v>
      </c>
      <c r="AK3" s="79" t="s">
        <v>86</v>
      </c>
      <c r="AL3" s="80">
        <f t="shared" si="0"/>
        <v>6.4795193339555608</v>
      </c>
      <c r="AM3" s="80">
        <f t="shared" si="0"/>
        <v>6.5014230518529121</v>
      </c>
      <c r="AN3" s="80">
        <f t="shared" si="0"/>
        <v>6.7231685697703645</v>
      </c>
      <c r="AO3" s="80">
        <f t="shared" si="0"/>
        <v>6.703429769799488</v>
      </c>
      <c r="AP3" s="80">
        <f t="shared" si="0"/>
        <v>6.3003587841761028</v>
      </c>
      <c r="AQ3" s="80">
        <f t="shared" si="0"/>
        <v>6.1134239314247765</v>
      </c>
      <c r="AR3" s="80">
        <f t="shared" si="0"/>
        <v>6.0457201752206462</v>
      </c>
      <c r="AS3" s="80">
        <f t="shared" si="0"/>
        <v>6.4042245894052527</v>
      </c>
      <c r="AT3" s="80">
        <f t="shared" si="0"/>
        <v>6.5468134208241509</v>
      </c>
      <c r="AU3" s="80">
        <f t="shared" si="0"/>
        <v>6.5979900229816089</v>
      </c>
      <c r="AV3" s="80">
        <f t="shared" si="1"/>
        <v>6.3825755825308788</v>
      </c>
      <c r="AW3" s="80">
        <f t="shared" si="1"/>
        <v>6.4349622153067019</v>
      </c>
      <c r="AX3" s="80">
        <f t="shared" si="1"/>
        <v>6.7226440140093491</v>
      </c>
      <c r="AY3" s="80">
        <f t="shared" si="1"/>
        <v>6.5988988632259513</v>
      </c>
      <c r="AZ3" s="80">
        <f t="shared" si="1"/>
        <v>6.6769280996452407</v>
      </c>
      <c r="BA3" s="80">
        <f t="shared" si="1"/>
        <v>6.917674468106175</v>
      </c>
      <c r="BB3" s="80">
        <f t="shared" si="1"/>
        <v>7.2531075329184871</v>
      </c>
      <c r="BC3" s="80">
        <f t="shared" si="1"/>
        <v>7.1367098492943581</v>
      </c>
      <c r="BD3" s="80">
        <f t="shared" si="1"/>
        <v>7.3142982712012845</v>
      </c>
      <c r="BE3" s="80">
        <f t="shared" si="1"/>
        <v>7.4317618631458915</v>
      </c>
      <c r="BF3" s="77">
        <f t="shared" ref="BF3:BF4" si="12">AVERAGE(AL3:AP3)</f>
        <v>6.541579901910886</v>
      </c>
      <c r="BG3" s="77">
        <f t="shared" ref="BG3:BG4" si="13">STDEV(AL3:AP3)/SQRT(5)</f>
        <v>7.8365023567045583E-2</v>
      </c>
      <c r="BH3" s="77">
        <f t="shared" ref="BH3:BH4" si="14">AVERAGE(AQ3:AU3)</f>
        <v>6.3416344279712868</v>
      </c>
      <c r="BI3" s="77">
        <f t="shared" ref="BI3:BI4" si="15">STDEV(AQ3:AU3)/SQRT(5)</f>
        <v>0.11211142096693731</v>
      </c>
      <c r="BJ3" s="77">
        <f t="shared" ref="BJ3:BJ4" si="16">AVERAGE(AV3:AZ3)</f>
        <v>6.5632017549436243</v>
      </c>
      <c r="BK3" s="77">
        <f t="shared" ref="BK3:BK4" si="17">STDEV(AV3:AZ3)/SQRT(5)</f>
        <v>6.6596168313823215E-2</v>
      </c>
      <c r="BL3" s="77">
        <f t="shared" ref="BL3:BL4" si="18">AVERAGE(BA3:BE3)</f>
        <v>7.2107103969332398</v>
      </c>
      <c r="BM3" s="77">
        <f t="shared" ref="BM3:BM4" si="19">STDEV(BA3:BE3)/SQRT(5)</f>
        <v>8.7389316333371617E-2</v>
      </c>
      <c r="BN3" s="77">
        <f t="shared" ref="BN3:BN4" si="20">AVERAGE(AL3:BE3)</f>
        <v>6.664281620439759</v>
      </c>
      <c r="BO3" s="77">
        <f t="shared" ref="BO3:BO4" si="21">STDEV(AL3:BE3)/SQRT(20)</f>
        <v>8.5153609576686926E-2</v>
      </c>
    </row>
    <row r="4" spans="1:67" x14ac:dyDescent="0.3">
      <c r="A4" s="74">
        <v>1</v>
      </c>
      <c r="B4" s="75">
        <v>1</v>
      </c>
      <c r="C4" s="75" t="s">
        <v>87</v>
      </c>
      <c r="D4" s="75">
        <v>3</v>
      </c>
      <c r="E4" s="76">
        <v>0.513753842499307</v>
      </c>
      <c r="F4" s="76">
        <v>0.53846865830611368</v>
      </c>
      <c r="G4" s="76">
        <v>0.56299379427322882</v>
      </c>
      <c r="H4" s="76">
        <v>0.63419886271783532</v>
      </c>
      <c r="I4" s="76">
        <v>0.54974869803390636</v>
      </c>
      <c r="J4" s="76">
        <v>0.58716006009426991</v>
      </c>
      <c r="K4" s="76">
        <v>0.62966168285272783</v>
      </c>
      <c r="L4" s="76">
        <v>0.63314305281795624</v>
      </c>
      <c r="M4" s="76">
        <v>0.61129604871981857</v>
      </c>
      <c r="N4" s="76">
        <v>0.53855450749096767</v>
      </c>
      <c r="O4" s="76">
        <v>0.49013351347492962</v>
      </c>
      <c r="P4" s="76">
        <v>0.53228056026216064</v>
      </c>
      <c r="Q4" s="76">
        <v>0.52456083019466793</v>
      </c>
      <c r="R4" s="76">
        <v>0.66236598110489742</v>
      </c>
      <c r="S4" s="76">
        <v>0.64804515202917168</v>
      </c>
      <c r="T4" s="76">
        <v>0.66410940744473912</v>
      </c>
      <c r="U4" s="76">
        <v>0.75033719719960335</v>
      </c>
      <c r="V4" s="76">
        <v>0.66895295094357043</v>
      </c>
      <c r="W4" s="76">
        <v>0.74640059242256329</v>
      </c>
      <c r="X4" s="76">
        <v>0.65109460906329875</v>
      </c>
      <c r="Y4" s="77">
        <f t="shared" si="2"/>
        <v>0.55983277116607821</v>
      </c>
      <c r="Z4" s="77">
        <f t="shared" si="3"/>
        <v>2.0275217823828604E-2</v>
      </c>
      <c r="AA4" s="77">
        <f t="shared" si="4"/>
        <v>0.59996307039514796</v>
      </c>
      <c r="AB4" s="77">
        <f t="shared" si="5"/>
        <v>1.7387184769122193E-2</v>
      </c>
      <c r="AC4" s="77">
        <f t="shared" si="6"/>
        <v>0.57147720741316543</v>
      </c>
      <c r="AD4" s="77">
        <f t="shared" si="7"/>
        <v>3.4984096007052011E-2</v>
      </c>
      <c r="AE4" s="77">
        <f t="shared" si="8"/>
        <v>0.69617895141475505</v>
      </c>
      <c r="AF4" s="77">
        <f t="shared" si="9"/>
        <v>2.151468973675225E-2</v>
      </c>
      <c r="AG4" s="77">
        <f t="shared" si="10"/>
        <v>0.60686300009728655</v>
      </c>
      <c r="AH4" s="77">
        <f t="shared" si="11"/>
        <v>1.6658179177382576E-2</v>
      </c>
      <c r="AJ4" s="78">
        <v>3</v>
      </c>
      <c r="AK4" s="79" t="s">
        <v>88</v>
      </c>
      <c r="AL4" s="80">
        <f t="shared" si="0"/>
        <v>6.6215612917601785</v>
      </c>
      <c r="AM4" s="80">
        <f t="shared" si="0"/>
        <v>6.719022863631352</v>
      </c>
      <c r="AN4" s="80">
        <f t="shared" si="0"/>
        <v>7.3268443936067014</v>
      </c>
      <c r="AO4" s="80">
        <f t="shared" si="0"/>
        <v>7.3752834583936506</v>
      </c>
      <c r="AP4" s="80">
        <f t="shared" si="0"/>
        <v>6.6013384263731192</v>
      </c>
      <c r="AQ4" s="80">
        <f t="shared" si="0"/>
        <v>6.2857039239847055</v>
      </c>
      <c r="AR4" s="80">
        <f t="shared" si="0"/>
        <v>6.603450440516295</v>
      </c>
      <c r="AS4" s="80">
        <f t="shared" si="0"/>
        <v>6.5740555726714058</v>
      </c>
      <c r="AT4" s="80">
        <f t="shared" si="0"/>
        <v>7.0197331800835769</v>
      </c>
      <c r="AU4" s="80">
        <f t="shared" si="0"/>
        <v>6.7118243272588591</v>
      </c>
      <c r="AV4" s="80">
        <f t="shared" si="1"/>
        <v>6.9378232426884123</v>
      </c>
      <c r="AW4" s="80">
        <f t="shared" si="1"/>
        <v>7.0278137659459388</v>
      </c>
      <c r="AX4" s="80">
        <f t="shared" si="1"/>
        <v>6.9362500488739087</v>
      </c>
      <c r="AY4" s="80">
        <f t="shared" si="1"/>
        <v>7.0744780098042437</v>
      </c>
      <c r="AZ4" s="80">
        <f t="shared" si="1"/>
        <v>7.3966670433595931</v>
      </c>
      <c r="BA4" s="80">
        <f t="shared" si="1"/>
        <v>7.4476698811972559</v>
      </c>
      <c r="BB4" s="80">
        <f t="shared" si="1"/>
        <v>7.53387706622145</v>
      </c>
      <c r="BC4" s="80">
        <f t="shared" si="1"/>
        <v>7.8351808262503102</v>
      </c>
      <c r="BD4" s="80">
        <f t="shared" si="1"/>
        <v>8.0531854615456968</v>
      </c>
      <c r="BE4" s="80">
        <f t="shared" si="1"/>
        <v>7.8751415913840876</v>
      </c>
      <c r="BF4" s="77">
        <f t="shared" si="12"/>
        <v>6.9288100867530007</v>
      </c>
      <c r="BG4" s="77">
        <f t="shared" si="13"/>
        <v>0.17369800954217435</v>
      </c>
      <c r="BH4" s="77">
        <f t="shared" si="14"/>
        <v>6.6389534889029678</v>
      </c>
      <c r="BI4" s="77">
        <f t="shared" si="15"/>
        <v>0.11844002562250175</v>
      </c>
      <c r="BJ4" s="77">
        <f t="shared" si="16"/>
        <v>7.07460642213442</v>
      </c>
      <c r="BK4" s="77">
        <f t="shared" si="17"/>
        <v>8.4783470413756057E-2</v>
      </c>
      <c r="BL4" s="77">
        <f t="shared" si="18"/>
        <v>7.7490109653197594</v>
      </c>
      <c r="BM4" s="77">
        <f t="shared" si="19"/>
        <v>0.11246007012265287</v>
      </c>
      <c r="BN4" s="77">
        <f t="shared" si="20"/>
        <v>7.0978452407775361</v>
      </c>
      <c r="BO4" s="77">
        <f t="shared" si="21"/>
        <v>0.11001492341401693</v>
      </c>
    </row>
    <row r="5" spans="1:67" x14ac:dyDescent="0.3">
      <c r="A5" s="74">
        <v>1</v>
      </c>
      <c r="B5" s="75">
        <v>1</v>
      </c>
      <c r="C5" s="75" t="s">
        <v>89</v>
      </c>
      <c r="D5" s="75">
        <v>3</v>
      </c>
      <c r="E5" s="76">
        <v>1.2556403272168488</v>
      </c>
      <c r="F5" s="76">
        <v>1.3209974763552601</v>
      </c>
      <c r="G5" s="76">
        <v>1.2803724040104163</v>
      </c>
      <c r="H5" s="76">
        <v>1.3621093517002658</v>
      </c>
      <c r="I5" s="76">
        <v>1.2212709669895452</v>
      </c>
      <c r="J5" s="76">
        <v>1.2673043126241088</v>
      </c>
      <c r="K5" s="76">
        <v>1.2197341976688263</v>
      </c>
      <c r="L5" s="76">
        <v>1.1064397579570666</v>
      </c>
      <c r="M5" s="76">
        <v>1.0751551643688368</v>
      </c>
      <c r="N5" s="76">
        <v>0.94859646683590837</v>
      </c>
      <c r="O5" s="76">
        <v>0.95510718217148993</v>
      </c>
      <c r="P5" s="76">
        <v>1.0204953217295956</v>
      </c>
      <c r="Q5" s="76">
        <v>1.0766956002285655</v>
      </c>
      <c r="R5" s="76">
        <v>1.2633877705816721</v>
      </c>
      <c r="S5" s="76">
        <v>1.2583919935871108</v>
      </c>
      <c r="T5" s="76">
        <v>1.3733039011767936</v>
      </c>
      <c r="U5" s="76">
        <v>1.4526814410644622</v>
      </c>
      <c r="V5" s="76">
        <v>1.4075908669402839</v>
      </c>
      <c r="W5" s="76">
        <v>1.4243398052408123</v>
      </c>
      <c r="X5" s="76">
        <v>1.3369447817688658</v>
      </c>
      <c r="Y5" s="77">
        <f t="shared" si="2"/>
        <v>1.2880781052544672</v>
      </c>
      <c r="Z5" s="77">
        <f t="shared" si="3"/>
        <v>2.4636448042300113E-2</v>
      </c>
      <c r="AA5" s="77">
        <f t="shared" si="4"/>
        <v>1.1234459798909495</v>
      </c>
      <c r="AB5" s="77">
        <f t="shared" si="5"/>
        <v>5.6196177558373306E-2</v>
      </c>
      <c r="AC5" s="77">
        <f t="shared" si="6"/>
        <v>1.1148155736596868</v>
      </c>
      <c r="AD5" s="77">
        <f t="shared" si="7"/>
        <v>6.2667415244165581E-2</v>
      </c>
      <c r="AE5" s="77">
        <f t="shared" si="8"/>
        <v>1.3989721592382436</v>
      </c>
      <c r="AF5" s="77">
        <f t="shared" si="9"/>
        <v>2.0135468169489995E-2</v>
      </c>
      <c r="AG5" s="77">
        <f t="shared" si="10"/>
        <v>1.2313279545108371</v>
      </c>
      <c r="AH5" s="77">
        <f t="shared" si="11"/>
        <v>3.4207040317209829E-2</v>
      </c>
    </row>
    <row r="6" spans="1:67" x14ac:dyDescent="0.3">
      <c r="A6" s="74">
        <v>1</v>
      </c>
      <c r="B6" s="75">
        <v>1</v>
      </c>
      <c r="C6" s="75" t="s">
        <v>90</v>
      </c>
      <c r="D6" s="75">
        <v>4</v>
      </c>
      <c r="E6" s="76">
        <v>0.96061572808834783</v>
      </c>
      <c r="F6" s="76">
        <v>1.0456174815234183</v>
      </c>
      <c r="G6" s="76">
        <v>0.99319902138743721</v>
      </c>
      <c r="H6" s="76">
        <v>1.131431603808801</v>
      </c>
      <c r="I6" s="76">
        <v>1.1445781488394224</v>
      </c>
      <c r="J6" s="76">
        <v>1.3722075527707915</v>
      </c>
      <c r="K6" s="76">
        <v>1.4725323954166081</v>
      </c>
      <c r="L6" s="76">
        <v>1.4543263923766883</v>
      </c>
      <c r="M6" s="76">
        <v>1.7558201759546048</v>
      </c>
      <c r="N6" s="76">
        <v>2.2610048350210326</v>
      </c>
      <c r="O6" s="76">
        <v>2.3782807424273065</v>
      </c>
      <c r="P6" s="76">
        <v>2.3093221471744814</v>
      </c>
      <c r="Q6" s="76">
        <v>2.273073270118489</v>
      </c>
      <c r="R6" s="76">
        <v>2.2019326792476512</v>
      </c>
      <c r="S6" s="76">
        <v>2.1820866496278337</v>
      </c>
      <c r="T6" s="76">
        <v>2.0113890125395817</v>
      </c>
      <c r="U6" s="76">
        <v>1.9904063663162443</v>
      </c>
      <c r="V6" s="76">
        <v>1.7825754302163985</v>
      </c>
      <c r="W6" s="76">
        <v>1.7536063171491572</v>
      </c>
      <c r="X6" s="76">
        <v>1.7478255214420146</v>
      </c>
      <c r="Y6" s="77">
        <f t="shared" si="2"/>
        <v>1.0550883967294855</v>
      </c>
      <c r="Z6" s="77">
        <f t="shared" si="3"/>
        <v>3.6525182501324249E-2</v>
      </c>
      <c r="AA6" s="77">
        <f t="shared" si="4"/>
        <v>1.6631782703079452</v>
      </c>
      <c r="AB6" s="77">
        <f t="shared" si="5"/>
        <v>0.16288155806460686</v>
      </c>
      <c r="AC6" s="77">
        <f t="shared" si="6"/>
        <v>2.2689390977191524</v>
      </c>
      <c r="AD6" s="77">
        <f t="shared" si="7"/>
        <v>3.5802713017351294E-2</v>
      </c>
      <c r="AE6" s="77">
        <f t="shared" si="8"/>
        <v>1.8571605295326794</v>
      </c>
      <c r="AF6" s="77">
        <f t="shared" si="9"/>
        <v>5.906836459871715E-2</v>
      </c>
      <c r="AG6" s="77">
        <f t="shared" si="10"/>
        <v>1.7110915735723153</v>
      </c>
      <c r="AH6" s="77">
        <f t="shared" si="11"/>
        <v>0.10856161482564999</v>
      </c>
      <c r="BE6" t="s">
        <v>91</v>
      </c>
      <c r="BF6" s="81" t="str">
        <f>IF(ABS(BF3-BF2)&gt;1.96*(BG3+BG2),"***","")</f>
        <v>***</v>
      </c>
      <c r="BH6" s="81" t="str">
        <f t="shared" ref="BH6" si="22">IF(ABS(BH3-BH2)&gt;1.96*(BI3+BI2),"***","")</f>
        <v/>
      </c>
      <c r="BJ6" s="81" t="str">
        <f t="shared" ref="BJ6" si="23">IF(ABS(BJ3-BJ2)&gt;1.96*(BK3+BK2),"***","")</f>
        <v>***</v>
      </c>
      <c r="BL6" s="81" t="str">
        <f t="shared" ref="BL6" si="24">IF(ABS(BL3-BL2)&gt;1.96*(BM3+BM2),"***","")</f>
        <v>***</v>
      </c>
      <c r="BN6" s="81" t="str">
        <f t="shared" ref="BN6" si="25">IF(ABS(BN3-BN2)&gt;1.96*(BO3+BO2),"***","")</f>
        <v>***</v>
      </c>
    </row>
    <row r="7" spans="1:67" x14ac:dyDescent="0.3">
      <c r="A7" s="74">
        <v>1</v>
      </c>
      <c r="B7" s="75">
        <v>1</v>
      </c>
      <c r="C7" s="75" t="s">
        <v>92</v>
      </c>
      <c r="D7" s="75">
        <v>6</v>
      </c>
      <c r="E7" s="76">
        <v>5.2507020496049966E-2</v>
      </c>
      <c r="F7" s="76">
        <v>8.0533692965849585E-2</v>
      </c>
      <c r="G7" s="76">
        <v>7.9737987749132946E-2</v>
      </c>
      <c r="H7" s="76">
        <v>7.6298552770147812E-2</v>
      </c>
      <c r="I7" s="76">
        <v>0.11978494819829955</v>
      </c>
      <c r="J7" s="76">
        <v>0.1112800677739236</v>
      </c>
      <c r="K7" s="76">
        <v>0.10367843631302354</v>
      </c>
      <c r="L7" s="76">
        <v>0.10790540795561163</v>
      </c>
      <c r="M7" s="76">
        <v>0.13758835802891914</v>
      </c>
      <c r="N7" s="76">
        <v>0.1572366543564031</v>
      </c>
      <c r="O7" s="76">
        <v>0.21554972165844122</v>
      </c>
      <c r="P7" s="76">
        <v>0.21461437702142439</v>
      </c>
      <c r="Q7" s="76">
        <v>0.20263888809678834</v>
      </c>
      <c r="R7" s="76">
        <v>0.22271488599991843</v>
      </c>
      <c r="S7" s="76">
        <v>0.1728874090279364</v>
      </c>
      <c r="T7" s="76">
        <v>0.2191624414044592</v>
      </c>
      <c r="U7" s="76">
        <v>0.18379821226770723</v>
      </c>
      <c r="V7" s="76">
        <v>0.22484934691993463</v>
      </c>
      <c r="W7" s="76">
        <v>0.20834533581963677</v>
      </c>
      <c r="X7" s="76">
        <v>0.16424942004750423</v>
      </c>
      <c r="Y7" s="77">
        <f t="shared" si="2"/>
        <v>8.177244043589596E-2</v>
      </c>
      <c r="Z7" s="77">
        <f t="shared" si="3"/>
        <v>1.0809839244523448E-2</v>
      </c>
      <c r="AA7" s="77">
        <f t="shared" si="4"/>
        <v>0.12353778488557621</v>
      </c>
      <c r="AB7" s="77">
        <f t="shared" si="5"/>
        <v>1.0300604283885939E-2</v>
      </c>
      <c r="AC7" s="77">
        <f t="shared" si="6"/>
        <v>0.20568105636090173</v>
      </c>
      <c r="AD7" s="77">
        <f t="shared" si="7"/>
        <v>8.8091549483923486E-3</v>
      </c>
      <c r="AE7" s="77">
        <f t="shared" si="8"/>
        <v>0.20008095129184839</v>
      </c>
      <c r="AF7" s="77">
        <f t="shared" si="9"/>
        <v>1.1390572768682321E-2</v>
      </c>
      <c r="AG7" s="77">
        <f t="shared" si="10"/>
        <v>0.15276805824355555</v>
      </c>
      <c r="AH7" s="77">
        <f t="shared" si="11"/>
        <v>1.2903634522100292E-2</v>
      </c>
      <c r="BE7" t="s">
        <v>93</v>
      </c>
      <c r="BF7" s="81" t="str">
        <f>IF(ABS(BF4-BF2)&gt;1.96*(BG4+BG2),"***","")</f>
        <v>***</v>
      </c>
      <c r="BH7" s="81" t="str">
        <f t="shared" ref="BH7" si="26">IF(ABS(BH4-BH2)&gt;1.96*(BI4+BI2),"***","")</f>
        <v>***</v>
      </c>
      <c r="BJ7" s="81" t="str">
        <f t="shared" ref="BJ7" si="27">IF(ABS(BJ4-BJ2)&gt;1.96*(BK4+BK2),"***","")</f>
        <v>***</v>
      </c>
      <c r="BL7" s="81" t="str">
        <f t="shared" ref="BL7" si="28">IF(ABS(BL4-BL2)&gt;1.96*(BM4+BM2),"***","")</f>
        <v>***</v>
      </c>
      <c r="BN7" s="81" t="str">
        <f t="shared" ref="BN7" si="29">IF(ABS(BN4-BN2)&gt;1.96*(BO4+BO2),"***","")</f>
        <v>***</v>
      </c>
    </row>
    <row r="8" spans="1:67" x14ac:dyDescent="0.3">
      <c r="A8" s="74">
        <v>1</v>
      </c>
      <c r="B8" s="75">
        <v>1</v>
      </c>
      <c r="C8" s="75" t="s">
        <v>94</v>
      </c>
      <c r="D8" s="75">
        <v>8</v>
      </c>
      <c r="E8" s="76">
        <v>0.26139095084157593</v>
      </c>
      <c r="F8" s="76">
        <v>0.23344892661613667</v>
      </c>
      <c r="G8" s="76">
        <v>0.22792897667883497</v>
      </c>
      <c r="H8" s="76">
        <v>0.24623541391112269</v>
      </c>
      <c r="I8" s="76">
        <v>0.31294757560832054</v>
      </c>
      <c r="J8" s="76">
        <v>0.33057106431352296</v>
      </c>
      <c r="K8" s="76">
        <v>0.44282489586863399</v>
      </c>
      <c r="L8" s="76">
        <v>0.48659252240833684</v>
      </c>
      <c r="M8" s="76">
        <v>0.45817263131543168</v>
      </c>
      <c r="N8" s="76">
        <v>0.52616871402055743</v>
      </c>
      <c r="O8" s="76">
        <v>0.46696333057434292</v>
      </c>
      <c r="P8" s="76">
        <v>0.43339890117640273</v>
      </c>
      <c r="Q8" s="76">
        <v>0.42700015578206402</v>
      </c>
      <c r="R8" s="76">
        <v>0.41829365348840641</v>
      </c>
      <c r="S8" s="76">
        <v>0.51110272585083605</v>
      </c>
      <c r="T8" s="76">
        <v>0.39816647515667825</v>
      </c>
      <c r="U8" s="76">
        <v>0.46417393993127171</v>
      </c>
      <c r="V8" s="76">
        <v>0.48980116124380402</v>
      </c>
      <c r="W8" s="76">
        <v>0.43970887037659795</v>
      </c>
      <c r="X8" s="76">
        <v>0.46872791340956532</v>
      </c>
      <c r="Y8" s="77">
        <f t="shared" si="2"/>
        <v>0.25639036873119814</v>
      </c>
      <c r="Z8" s="77">
        <f t="shared" si="3"/>
        <v>1.5269589356723229E-2</v>
      </c>
      <c r="AA8" s="77">
        <f t="shared" si="4"/>
        <v>0.44886596558529657</v>
      </c>
      <c r="AB8" s="77">
        <f t="shared" si="5"/>
        <v>3.2799237965690536E-2</v>
      </c>
      <c r="AC8" s="77">
        <f t="shared" si="6"/>
        <v>0.45135175337441041</v>
      </c>
      <c r="AD8" s="77">
        <f t="shared" si="7"/>
        <v>1.706171625300943E-2</v>
      </c>
      <c r="AE8" s="77">
        <f t="shared" si="8"/>
        <v>0.45211567202358338</v>
      </c>
      <c r="AF8" s="77">
        <f t="shared" si="9"/>
        <v>1.5662070514875757E-2</v>
      </c>
      <c r="AG8" s="77">
        <f t="shared" si="10"/>
        <v>0.40218093992862219</v>
      </c>
      <c r="AH8" s="77">
        <f t="shared" si="11"/>
        <v>2.1681619845416444E-2</v>
      </c>
      <c r="BE8" t="s">
        <v>95</v>
      </c>
      <c r="BF8" s="81" t="str">
        <f>IF(ABS(BF4-BF3)&gt;1.96*(BG4+BG3),"***","")</f>
        <v/>
      </c>
      <c r="BH8" s="81" t="str">
        <f t="shared" ref="BH8" si="30">IF(ABS(BH4-BH3)&gt;1.96*(BI4+BI3),"***","")</f>
        <v/>
      </c>
      <c r="BJ8" s="81" t="str">
        <f t="shared" ref="BJ8" si="31">IF(ABS(BJ4-BJ3)&gt;1.96*(BK4+BK3),"***","")</f>
        <v>***</v>
      </c>
      <c r="BL8" s="81" t="str">
        <f t="shared" ref="BL8" si="32">IF(ABS(BL4-BL3)&gt;1.96*(BM4+BM3),"***","")</f>
        <v>***</v>
      </c>
      <c r="BN8" s="81" t="str">
        <f t="shared" ref="BN8" si="33">IF(ABS(BN4-BN3)&gt;1.96*(BO4+BO3),"***","")</f>
        <v>***</v>
      </c>
    </row>
    <row r="9" spans="1:67" x14ac:dyDescent="0.3">
      <c r="A9" s="74">
        <v>1</v>
      </c>
      <c r="B9" s="75">
        <v>1</v>
      </c>
      <c r="C9" s="75" t="s">
        <v>96</v>
      </c>
      <c r="D9" s="75">
        <v>66</v>
      </c>
      <c r="E9" s="76">
        <v>4.8172845987062715E-2</v>
      </c>
      <c r="F9" s="76">
        <v>5.0109707405989058E-2</v>
      </c>
      <c r="G9" s="76">
        <v>5.3108283745752001E-2</v>
      </c>
      <c r="H9" s="76">
        <v>5.1913693497904624E-2</v>
      </c>
      <c r="I9" s="76">
        <v>6.4547267756683693E-2</v>
      </c>
      <c r="J9" s="76">
        <v>8.8698111836299984E-2</v>
      </c>
      <c r="K9" s="76">
        <v>7.6269216267024875E-2</v>
      </c>
      <c r="L9" s="76">
        <v>0.10951016899306343</v>
      </c>
      <c r="M9" s="76">
        <v>8.8626777589113581E-2</v>
      </c>
      <c r="N9" s="76">
        <v>7.1014014947545986E-2</v>
      </c>
      <c r="O9" s="76">
        <v>9.8257306034589306E-2</v>
      </c>
      <c r="P9" s="76">
        <v>7.569283671582136E-2</v>
      </c>
      <c r="Q9" s="76">
        <v>9.1549717173051631E-2</v>
      </c>
      <c r="R9" s="76">
        <v>0.13319222056034494</v>
      </c>
      <c r="S9" s="76">
        <v>0.15806235578565264</v>
      </c>
      <c r="T9" s="76">
        <v>0.1835251136679954</v>
      </c>
      <c r="U9" s="76">
        <v>0.1548187766958205</v>
      </c>
      <c r="V9" s="76">
        <v>0.15695128841485789</v>
      </c>
      <c r="W9" s="76">
        <v>0.13112592553357513</v>
      </c>
      <c r="X9" s="76">
        <v>0.15793297184951355</v>
      </c>
      <c r="Y9" s="77">
        <f t="shared" si="2"/>
        <v>5.3570359678678417E-2</v>
      </c>
      <c r="Z9" s="77">
        <f t="shared" si="3"/>
        <v>2.8684476303301749E-3</v>
      </c>
      <c r="AA9" s="77">
        <f t="shared" si="4"/>
        <v>8.6823657926609579E-2</v>
      </c>
      <c r="AB9" s="77">
        <f t="shared" si="5"/>
        <v>6.6437325812235383E-3</v>
      </c>
      <c r="AC9" s="77">
        <f t="shared" si="6"/>
        <v>0.11135088725389197</v>
      </c>
      <c r="AD9" s="77">
        <f t="shared" si="7"/>
        <v>1.499004654243887E-2</v>
      </c>
      <c r="AE9" s="77">
        <f t="shared" si="8"/>
        <v>0.1568708152323525</v>
      </c>
      <c r="AF9" s="77">
        <f t="shared" si="9"/>
        <v>8.3023987059958372E-3</v>
      </c>
      <c r="AG9" s="77">
        <f t="shared" si="10"/>
        <v>0.10215393002288312</v>
      </c>
      <c r="AH9" s="77">
        <f t="shared" si="11"/>
        <v>9.636755347310396E-3</v>
      </c>
    </row>
    <row r="10" spans="1:67" x14ac:dyDescent="0.3">
      <c r="A10" s="74">
        <v>1</v>
      </c>
      <c r="B10" s="75">
        <v>1</v>
      </c>
      <c r="C10" s="75" t="s">
        <v>96</v>
      </c>
      <c r="D10" s="75">
        <v>99</v>
      </c>
      <c r="E10" s="76">
        <v>3.0428478116960134E-2</v>
      </c>
      <c r="F10" s="76">
        <v>2.1839545902555192E-2</v>
      </c>
      <c r="G10" s="76">
        <v>2.0601185685424902E-2</v>
      </c>
      <c r="H10" s="76">
        <v>1.2229210766915879E-2</v>
      </c>
      <c r="I10" s="76">
        <v>1.6012023047531927E-2</v>
      </c>
      <c r="J10" s="76">
        <v>2.0566339910530317E-2</v>
      </c>
      <c r="K10" s="76">
        <v>2.3137787934358181E-2</v>
      </c>
      <c r="L10" s="76">
        <v>3.4506862618479787E-2</v>
      </c>
      <c r="M10" s="76">
        <v>3.3077385757250007E-2</v>
      </c>
      <c r="N10" s="76">
        <v>2.7526849179374681E-2</v>
      </c>
      <c r="O10" s="76">
        <v>3.9051272013641274E-2</v>
      </c>
      <c r="P10" s="76">
        <v>2.9725192882441236E-2</v>
      </c>
      <c r="Q10" s="76">
        <v>5.4716262098873092E-2</v>
      </c>
      <c r="R10" s="76">
        <v>1.6292802526294971E-2</v>
      </c>
      <c r="S10" s="76">
        <v>4.5612371527009185E-2</v>
      </c>
      <c r="T10" s="76">
        <v>5.3768616562259092E-2</v>
      </c>
      <c r="U10" s="76">
        <v>3.3994761626817645E-2</v>
      </c>
      <c r="V10" s="76">
        <v>4.0256921902957522E-2</v>
      </c>
      <c r="W10" s="76">
        <v>2.7873950443807215E-2</v>
      </c>
      <c r="X10" s="76">
        <v>2.6846062617617784E-2</v>
      </c>
      <c r="Y10" s="77">
        <f t="shared" si="2"/>
        <v>2.0222088703877608E-2</v>
      </c>
      <c r="Z10" s="77">
        <f t="shared" si="3"/>
        <v>3.0703502870875008E-3</v>
      </c>
      <c r="AA10" s="77">
        <f t="shared" si="4"/>
        <v>2.7763045079998595E-2</v>
      </c>
      <c r="AB10" s="77">
        <f t="shared" si="5"/>
        <v>2.7107438950335805E-3</v>
      </c>
      <c r="AC10" s="77">
        <f t="shared" si="6"/>
        <v>3.7079580209651949E-2</v>
      </c>
      <c r="AD10" s="77">
        <f t="shared" si="7"/>
        <v>6.6103168748291186E-3</v>
      </c>
      <c r="AE10" s="77">
        <f t="shared" si="8"/>
        <v>3.6548062630691852E-2</v>
      </c>
      <c r="AF10" s="77">
        <f t="shared" si="9"/>
        <v>4.9304740507998936E-3</v>
      </c>
      <c r="AG10" s="77">
        <f t="shared" si="10"/>
        <v>3.0403194156055004E-2</v>
      </c>
      <c r="AH10" s="77">
        <f t="shared" si="11"/>
        <v>2.6459577469176163E-3</v>
      </c>
    </row>
    <row r="11" spans="1:67" x14ac:dyDescent="0.3">
      <c r="A11" s="74"/>
      <c r="B11" s="75">
        <v>1</v>
      </c>
      <c r="C11" s="75" t="s">
        <v>97</v>
      </c>
      <c r="D11" s="75">
        <v>1</v>
      </c>
      <c r="E11" s="76">
        <v>0.65615708622952773</v>
      </c>
      <c r="F11" s="76">
        <v>0.56976095239916147</v>
      </c>
      <c r="G11" s="76">
        <v>0.49411991801414068</v>
      </c>
      <c r="H11" s="76">
        <v>0.54087219212519011</v>
      </c>
      <c r="I11" s="76">
        <v>0.47752077907173113</v>
      </c>
      <c r="J11" s="76">
        <v>0.39978488849449056</v>
      </c>
      <c r="K11" s="76">
        <v>0.40881262321623052</v>
      </c>
      <c r="L11" s="76">
        <v>0.39520070436266885</v>
      </c>
      <c r="M11" s="76">
        <v>0.41437995361702945</v>
      </c>
      <c r="N11" s="76">
        <v>0.43207468758447715</v>
      </c>
      <c r="O11" s="76">
        <v>0.43151115542501356</v>
      </c>
      <c r="P11" s="76">
        <v>0.44471135973248421</v>
      </c>
      <c r="Q11" s="76">
        <v>0.47500592157136734</v>
      </c>
      <c r="R11" s="76">
        <v>0.47540427682263398</v>
      </c>
      <c r="S11" s="76">
        <v>0.46880772217461353</v>
      </c>
      <c r="T11" s="76">
        <v>0.55165350244875366</v>
      </c>
      <c r="U11" s="76">
        <v>0.53154955324259423</v>
      </c>
      <c r="V11" s="76">
        <v>0.58967829138832539</v>
      </c>
      <c r="W11" s="76">
        <v>0.60111801357236183</v>
      </c>
      <c r="X11" s="76">
        <v>0.65818233423621231</v>
      </c>
      <c r="Y11" s="77">
        <f t="shared" si="2"/>
        <v>0.54768618556795023</v>
      </c>
      <c r="Z11" s="77">
        <f t="shared" si="3"/>
        <v>3.1695576517906776E-2</v>
      </c>
      <c r="AA11" s="77">
        <f t="shared" si="4"/>
        <v>0.41005057145497925</v>
      </c>
      <c r="AB11" s="77">
        <f t="shared" si="5"/>
        <v>6.446861858055669E-3</v>
      </c>
      <c r="AC11" s="77">
        <f t="shared" si="6"/>
        <v>0.45908808714522253</v>
      </c>
      <c r="AD11" s="77">
        <f t="shared" si="7"/>
        <v>8.8916934768165576E-3</v>
      </c>
      <c r="AE11" s="77">
        <f t="shared" si="8"/>
        <v>0.58643633897764946</v>
      </c>
      <c r="AF11" s="77">
        <f t="shared" si="9"/>
        <v>2.1904285682602824E-2</v>
      </c>
      <c r="AG11" s="77">
        <f t="shared" si="10"/>
        <v>0.50081529578645045</v>
      </c>
      <c r="AH11" s="77">
        <f t="shared" si="11"/>
        <v>1.8470233749231613E-2</v>
      </c>
    </row>
    <row r="12" spans="1:67" x14ac:dyDescent="0.3">
      <c r="A12" s="74"/>
      <c r="B12" s="75">
        <v>1</v>
      </c>
      <c r="C12" s="75" t="s">
        <v>97</v>
      </c>
      <c r="D12" s="75">
        <v>3</v>
      </c>
      <c r="E12" s="76">
        <v>0.943604219513136</v>
      </c>
      <c r="F12" s="76">
        <v>0.93087649043441112</v>
      </c>
      <c r="G12" s="76">
        <v>0.91225955655223778</v>
      </c>
      <c r="H12" s="76">
        <v>0.79169102305821093</v>
      </c>
      <c r="I12" s="76">
        <v>0.79198590144326597</v>
      </c>
      <c r="J12" s="76">
        <v>0.723150043722942</v>
      </c>
      <c r="K12" s="76">
        <v>0.65266260799963349</v>
      </c>
      <c r="L12" s="76">
        <v>0.65498461404724373</v>
      </c>
      <c r="M12" s="76">
        <v>0.58410866387753169</v>
      </c>
      <c r="N12" s="76">
        <v>0.59103474566482694</v>
      </c>
      <c r="O12" s="76">
        <v>0.60971746172180596</v>
      </c>
      <c r="P12" s="76">
        <v>0.62665170932315717</v>
      </c>
      <c r="Q12" s="76">
        <v>0.65535266394590008</v>
      </c>
      <c r="R12" s="76">
        <v>0.64602048768934384</v>
      </c>
      <c r="S12" s="76">
        <v>0.68470087023686166</v>
      </c>
      <c r="T12" s="76">
        <v>0.71681999299419596</v>
      </c>
      <c r="U12" s="76">
        <v>0.69355329573036761</v>
      </c>
      <c r="V12" s="76">
        <v>0.70306217711503549</v>
      </c>
      <c r="W12" s="76">
        <v>0.72889710770043803</v>
      </c>
      <c r="X12" s="76">
        <v>0.70386447169721711</v>
      </c>
      <c r="Y12" s="77">
        <f t="shared" si="2"/>
        <v>0.87408343820025236</v>
      </c>
      <c r="Z12" s="77">
        <f t="shared" si="3"/>
        <v>3.3944455691138797E-2</v>
      </c>
      <c r="AA12" s="77">
        <f t="shared" si="4"/>
        <v>0.64118813506243555</v>
      </c>
      <c r="AB12" s="77">
        <f t="shared" si="5"/>
        <v>2.5311251778264911E-2</v>
      </c>
      <c r="AC12" s="77">
        <f t="shared" si="6"/>
        <v>0.64448863858341365</v>
      </c>
      <c r="AD12" s="77">
        <f t="shared" si="7"/>
        <v>1.2776126112964073E-2</v>
      </c>
      <c r="AE12" s="77">
        <f t="shared" si="8"/>
        <v>0.70923940904745097</v>
      </c>
      <c r="AF12" s="77">
        <f t="shared" si="9"/>
        <v>6.1522055645413434E-3</v>
      </c>
      <c r="AG12" s="77">
        <f t="shared" si="10"/>
        <v>0.71724990522338816</v>
      </c>
      <c r="AH12" s="77">
        <f t="shared" si="11"/>
        <v>2.3983650736138427E-2</v>
      </c>
    </row>
    <row r="13" spans="1:67" x14ac:dyDescent="0.3">
      <c r="A13" s="74"/>
      <c r="B13" s="75">
        <v>1</v>
      </c>
      <c r="C13" s="75" t="s">
        <v>98</v>
      </c>
      <c r="D13" s="75">
        <v>4</v>
      </c>
      <c r="E13" s="76">
        <v>0.36233954139668023</v>
      </c>
      <c r="F13" s="76">
        <v>0.39558109056169299</v>
      </c>
      <c r="G13" s="76">
        <v>0.41735935896598098</v>
      </c>
      <c r="H13" s="76">
        <v>0.41851044935505011</v>
      </c>
      <c r="I13" s="76">
        <v>0.42969360143236662</v>
      </c>
      <c r="J13" s="76">
        <v>0.48271381122227902</v>
      </c>
      <c r="K13" s="76">
        <v>0.4764941096786196</v>
      </c>
      <c r="L13" s="76">
        <v>0.45872023261006295</v>
      </c>
      <c r="M13" s="76">
        <v>0.53002210077636647</v>
      </c>
      <c r="N13" s="76">
        <v>0.66770663833419375</v>
      </c>
      <c r="O13" s="76">
        <v>0.68380578664346003</v>
      </c>
      <c r="P13" s="76">
        <v>0.68853961045672452</v>
      </c>
      <c r="Q13" s="76">
        <v>0.68737050245765607</v>
      </c>
      <c r="R13" s="76">
        <v>0.63254710316699692</v>
      </c>
      <c r="S13" s="76">
        <v>0.57151662901569267</v>
      </c>
      <c r="T13" s="76">
        <v>0.51121486850158426</v>
      </c>
      <c r="U13" s="76">
        <v>0.49851858409576483</v>
      </c>
      <c r="V13" s="76">
        <v>0.44683144606776165</v>
      </c>
      <c r="W13" s="76">
        <v>0.43229139357052576</v>
      </c>
      <c r="X13" s="76">
        <v>0.45104921962076816</v>
      </c>
      <c r="Y13" s="77">
        <f t="shared" si="2"/>
        <v>0.40469680834235416</v>
      </c>
      <c r="Z13" s="77">
        <f t="shared" si="3"/>
        <v>1.1944100855385022E-2</v>
      </c>
      <c r="AA13" s="77">
        <f t="shared" si="4"/>
        <v>0.52313137852430436</v>
      </c>
      <c r="AB13" s="77">
        <f t="shared" si="5"/>
        <v>3.8017692007956135E-2</v>
      </c>
      <c r="AC13" s="77">
        <f t="shared" si="6"/>
        <v>0.65275592634810597</v>
      </c>
      <c r="AD13" s="77">
        <f t="shared" si="7"/>
        <v>2.2859303048671262E-2</v>
      </c>
      <c r="AE13" s="77">
        <f t="shared" si="8"/>
        <v>0.46798110237128093</v>
      </c>
      <c r="AF13" s="77">
        <f t="shared" si="9"/>
        <v>1.5507172942544615E-2</v>
      </c>
      <c r="AG13" s="77">
        <f t="shared" si="10"/>
        <v>0.51214130389651147</v>
      </c>
      <c r="AH13" s="77">
        <f t="shared" si="11"/>
        <v>2.3728675526046641E-2</v>
      </c>
    </row>
    <row r="14" spans="1:67" x14ac:dyDescent="0.3">
      <c r="A14" s="74"/>
      <c r="B14" s="75">
        <v>1</v>
      </c>
      <c r="C14" s="75" t="s">
        <v>98</v>
      </c>
      <c r="D14" s="75">
        <v>6</v>
      </c>
      <c r="E14" s="76">
        <v>0.19221229993470434</v>
      </c>
      <c r="F14" s="76">
        <v>0.24011535032478895</v>
      </c>
      <c r="G14" s="76">
        <v>0.25842642730470028</v>
      </c>
      <c r="H14" s="76">
        <v>0.2345185363496298</v>
      </c>
      <c r="I14" s="76">
        <v>0.19795190183249825</v>
      </c>
      <c r="J14" s="76">
        <v>0.25712940388512662</v>
      </c>
      <c r="K14" s="76">
        <v>0.23579777527063067</v>
      </c>
      <c r="L14" s="76">
        <v>0.18989076235642532</v>
      </c>
      <c r="M14" s="76">
        <v>0.18369963820649607</v>
      </c>
      <c r="N14" s="76">
        <v>0.19816041204906756</v>
      </c>
      <c r="O14" s="76">
        <v>0.21528567132771761</v>
      </c>
      <c r="P14" s="76">
        <v>0.31682689689713589</v>
      </c>
      <c r="Q14" s="76">
        <v>0.21799221682815306</v>
      </c>
      <c r="R14" s="76">
        <v>0.29192336124528351</v>
      </c>
      <c r="S14" s="76">
        <v>0.19072437586667204</v>
      </c>
      <c r="T14" s="76">
        <v>0.20056512905669768</v>
      </c>
      <c r="U14" s="76">
        <v>0.22015929176236346</v>
      </c>
      <c r="V14" s="76">
        <v>0.1927016229125818</v>
      </c>
      <c r="W14" s="76">
        <v>0.21702972405827264</v>
      </c>
      <c r="X14" s="76">
        <v>0.16817940048848765</v>
      </c>
      <c r="Y14" s="77">
        <f t="shared" si="2"/>
        <v>0.22464490314926433</v>
      </c>
      <c r="Z14" s="77">
        <f t="shared" si="3"/>
        <v>1.2732644684472078E-2</v>
      </c>
      <c r="AA14" s="77">
        <f t="shared" si="4"/>
        <v>0.21293559835354925</v>
      </c>
      <c r="AB14" s="77">
        <f t="shared" si="5"/>
        <v>1.4282653014999341E-2</v>
      </c>
      <c r="AC14" s="77">
        <f t="shared" si="6"/>
        <v>0.24655050443299245</v>
      </c>
      <c r="AD14" s="77">
        <f t="shared" si="7"/>
        <v>2.4399886970852609E-2</v>
      </c>
      <c r="AE14" s="77">
        <f t="shared" si="8"/>
        <v>0.19972703365568065</v>
      </c>
      <c r="AF14" s="77">
        <f t="shared" si="9"/>
        <v>9.386618733517104E-3</v>
      </c>
      <c r="AG14" s="77">
        <f t="shared" si="10"/>
        <v>0.2209645098978717</v>
      </c>
      <c r="AH14" s="77">
        <f t="shared" si="11"/>
        <v>8.41520575595699E-3</v>
      </c>
    </row>
    <row r="15" spans="1:67" x14ac:dyDescent="0.3">
      <c r="A15" s="74"/>
      <c r="B15" s="75">
        <v>1</v>
      </c>
      <c r="C15" s="75" t="s">
        <v>98</v>
      </c>
      <c r="D15" s="75">
        <v>8</v>
      </c>
      <c r="E15" s="76">
        <v>8.4955659221137583E-2</v>
      </c>
      <c r="F15" s="76">
        <v>0.10663456220039562</v>
      </c>
      <c r="G15" s="76">
        <v>0.14728611256298715</v>
      </c>
      <c r="H15" s="76">
        <v>0.14580711804382801</v>
      </c>
      <c r="I15" s="76">
        <v>0.20229861650006017</v>
      </c>
      <c r="J15" s="76">
        <v>0.2108072513859312</v>
      </c>
      <c r="K15" s="76">
        <v>0.23417372724308544</v>
      </c>
      <c r="L15" s="76">
        <v>0.24798220549438471</v>
      </c>
      <c r="M15" s="76">
        <v>0.19808880512061983</v>
      </c>
      <c r="N15" s="76">
        <v>0.14963046570659513</v>
      </c>
      <c r="O15" s="76">
        <v>0.1423964595154309</v>
      </c>
      <c r="P15" s="76">
        <v>0.11902160713723965</v>
      </c>
      <c r="Q15" s="76">
        <v>0.13260293413099852</v>
      </c>
      <c r="R15" s="76">
        <v>0.11662802366668042</v>
      </c>
      <c r="S15" s="76">
        <v>0.12027596348300942</v>
      </c>
      <c r="T15" s="76">
        <v>0.10393300042880778</v>
      </c>
      <c r="U15" s="76">
        <v>0.10543205677710706</v>
      </c>
      <c r="V15" s="76">
        <v>0.13028365837234759</v>
      </c>
      <c r="W15" s="76">
        <v>0.11972189353073191</v>
      </c>
      <c r="X15" s="76">
        <v>0.1331487197717687</v>
      </c>
      <c r="Y15" s="77">
        <f t="shared" si="2"/>
        <v>0.1373964137056817</v>
      </c>
      <c r="Z15" s="77">
        <f t="shared" si="3"/>
        <v>2.0096226334135537E-2</v>
      </c>
      <c r="AA15" s="77">
        <f t="shared" si="4"/>
        <v>0.20813649099012327</v>
      </c>
      <c r="AB15" s="77">
        <f t="shared" si="5"/>
        <v>1.7024486163976438E-2</v>
      </c>
      <c r="AC15" s="77">
        <f t="shared" si="6"/>
        <v>0.12618499758667179</v>
      </c>
      <c r="AD15" s="77">
        <f t="shared" si="7"/>
        <v>4.9069746516120618E-3</v>
      </c>
      <c r="AE15" s="77">
        <f t="shared" si="8"/>
        <v>0.11850386577615261</v>
      </c>
      <c r="AF15" s="77">
        <f t="shared" si="9"/>
        <v>6.0741302309514989E-3</v>
      </c>
      <c r="AG15" s="77">
        <f t="shared" si="10"/>
        <v>0.14755544201465734</v>
      </c>
      <c r="AH15" s="77">
        <f t="shared" si="11"/>
        <v>1.0319003247330072E-2</v>
      </c>
    </row>
    <row r="16" spans="1:67" x14ac:dyDescent="0.3">
      <c r="A16" s="74"/>
      <c r="B16" s="75">
        <v>1</v>
      </c>
      <c r="C16" s="75" t="s">
        <v>98</v>
      </c>
      <c r="D16" s="75">
        <v>9</v>
      </c>
      <c r="E16" s="76">
        <v>0.1125406651362398</v>
      </c>
      <c r="F16" s="76">
        <v>0.11126088219427246</v>
      </c>
      <c r="G16" s="76">
        <v>0.10269654435120523</v>
      </c>
      <c r="H16" s="76">
        <v>0.12309652841808479</v>
      </c>
      <c r="I16" s="76">
        <v>0.11245478682942127</v>
      </c>
      <c r="J16" s="76">
        <v>0.11245683088113935</v>
      </c>
      <c r="K16" s="76">
        <v>9.5373361468176737E-2</v>
      </c>
      <c r="L16" s="76">
        <v>7.1544263945373526E-2</v>
      </c>
      <c r="M16" s="76">
        <v>9.0615335669090719E-2</v>
      </c>
      <c r="N16" s="76">
        <v>6.7341296260815545E-2</v>
      </c>
      <c r="O16" s="76">
        <v>6.0100839303666373E-2</v>
      </c>
      <c r="P16" s="76">
        <v>5.0718708245948374E-2</v>
      </c>
      <c r="Q16" s="76">
        <v>5.4699599812745782E-2</v>
      </c>
      <c r="R16" s="76">
        <v>4.664648538277362E-2</v>
      </c>
      <c r="S16" s="76">
        <v>5.3447915874387547E-2</v>
      </c>
      <c r="T16" s="76">
        <v>4.7913968328825995E-2</v>
      </c>
      <c r="U16" s="76">
        <v>5.1286465758591776E-2</v>
      </c>
      <c r="V16" s="76">
        <v>4.503060761988658E-2</v>
      </c>
      <c r="W16" s="76">
        <v>4.8085538344824659E-2</v>
      </c>
      <c r="X16" s="76">
        <v>4.353759613326643E-2</v>
      </c>
      <c r="Y16" s="77">
        <f t="shared" si="2"/>
        <v>0.11240988138584471</v>
      </c>
      <c r="Z16" s="77">
        <f t="shared" si="3"/>
        <v>3.2395421063064478E-3</v>
      </c>
      <c r="AA16" s="77">
        <f t="shared" si="4"/>
        <v>8.7466217644919173E-2</v>
      </c>
      <c r="AB16" s="77">
        <f t="shared" si="5"/>
        <v>8.232532077134638E-3</v>
      </c>
      <c r="AC16" s="77">
        <f t="shared" si="6"/>
        <v>5.3122709723904336E-2</v>
      </c>
      <c r="AD16" s="77">
        <f t="shared" si="7"/>
        <v>2.2249420065163137E-3</v>
      </c>
      <c r="AE16" s="77">
        <f t="shared" si="8"/>
        <v>4.7170835237079087E-2</v>
      </c>
      <c r="AF16" s="77">
        <f t="shared" si="9"/>
        <v>1.3436581372477604E-3</v>
      </c>
      <c r="AG16" s="77">
        <f t="shared" si="10"/>
        <v>7.504241099793682E-2</v>
      </c>
      <c r="AH16" s="77">
        <f t="shared" si="11"/>
        <v>6.4359975103604186E-3</v>
      </c>
    </row>
    <row r="17" spans="1:34" x14ac:dyDescent="0.3">
      <c r="A17" s="74"/>
      <c r="B17" s="75">
        <v>1</v>
      </c>
      <c r="C17" s="75" t="s">
        <v>98</v>
      </c>
      <c r="D17" s="75">
        <v>66</v>
      </c>
      <c r="E17" s="76">
        <v>1.3625756839262135E-2</v>
      </c>
      <c r="F17" s="76">
        <v>1.297080452781149E-2</v>
      </c>
      <c r="G17" s="76">
        <v>1.1119153201717618E-2</v>
      </c>
      <c r="H17" s="76">
        <v>1.2344150587583638E-2</v>
      </c>
      <c r="I17" s="76">
        <v>1.1389019205839479E-2</v>
      </c>
      <c r="J17" s="76">
        <v>1.4164089437162677E-2</v>
      </c>
      <c r="K17" s="76">
        <v>1.2568707490779693E-2</v>
      </c>
      <c r="L17" s="76">
        <v>1.0520591035683828E-2</v>
      </c>
      <c r="M17" s="76">
        <v>9.0836859981114626E-3</v>
      </c>
      <c r="N17" s="76">
        <v>8.8162811509991598E-3</v>
      </c>
      <c r="O17" s="76">
        <v>8.3399156793097472E-3</v>
      </c>
      <c r="P17" s="76">
        <v>8.0234401244174743E-3</v>
      </c>
      <c r="Q17" s="76">
        <v>9.6458044504816303E-3</v>
      </c>
      <c r="R17" s="76">
        <v>1.1787380595266782E-2</v>
      </c>
      <c r="S17" s="76">
        <v>1.1617907312698272E-2</v>
      </c>
      <c r="T17" s="76">
        <v>1.0289013640416218E-2</v>
      </c>
      <c r="U17" s="76">
        <v>1.1225818514286371E-2</v>
      </c>
      <c r="V17" s="76">
        <v>1.2782820335740557E-2</v>
      </c>
      <c r="W17" s="76">
        <v>1.1683231427597519E-2</v>
      </c>
      <c r="X17" s="76">
        <v>1.0990884498876296E-2</v>
      </c>
      <c r="Y17" s="77">
        <f t="shared" si="2"/>
        <v>1.2289776872442874E-2</v>
      </c>
      <c r="Z17" s="77">
        <f t="shared" si="3"/>
        <v>4.7081428357817164E-4</v>
      </c>
      <c r="AA17" s="77">
        <f t="shared" si="4"/>
        <v>1.1030671022547364E-2</v>
      </c>
      <c r="AB17" s="77">
        <f t="shared" si="5"/>
        <v>1.0280642470258015E-3</v>
      </c>
      <c r="AC17" s="77">
        <f t="shared" si="6"/>
        <v>9.8828896324347805E-3</v>
      </c>
      <c r="AD17" s="77">
        <f t="shared" si="7"/>
        <v>7.9157762268540423E-4</v>
      </c>
      <c r="AE17" s="77">
        <f t="shared" si="8"/>
        <v>1.1394353683383391E-2</v>
      </c>
      <c r="AF17" s="77">
        <f t="shared" si="9"/>
        <v>4.1377881123048167E-4</v>
      </c>
      <c r="AG17" s="77">
        <f t="shared" si="10"/>
        <v>1.1149422802702102E-2</v>
      </c>
      <c r="AH17" s="77">
        <f t="shared" si="11"/>
        <v>3.8532569424990686E-4</v>
      </c>
    </row>
    <row r="18" spans="1:34" x14ac:dyDescent="0.3">
      <c r="A18" s="74"/>
      <c r="B18" s="75">
        <v>1</v>
      </c>
      <c r="C18" s="75" t="s">
        <v>98</v>
      </c>
      <c r="D18" s="75">
        <v>99</v>
      </c>
      <c r="E18" s="76">
        <v>3.8722417715285243E-2</v>
      </c>
      <c r="F18" s="76">
        <v>3.2018165924659218E-2</v>
      </c>
      <c r="G18" s="76">
        <v>4.2616045724517833E-2</v>
      </c>
      <c r="H18" s="76">
        <v>3.1922338793237852E-2</v>
      </c>
      <c r="I18" s="76">
        <v>3.3586814817591286E-2</v>
      </c>
      <c r="J18" s="76">
        <v>2.8710318852956856E-2</v>
      </c>
      <c r="K18" s="76">
        <v>2.7390263674517301E-2</v>
      </c>
      <c r="L18" s="76">
        <v>2.8633464762992122E-2</v>
      </c>
      <c r="M18" s="76">
        <v>2.7462743942120511E-2</v>
      </c>
      <c r="N18" s="76">
        <v>3.4003386372360923E-2</v>
      </c>
      <c r="O18" s="76">
        <v>2.6056337562588967E-2</v>
      </c>
      <c r="P18" s="76">
        <v>3.6063028698426335E-2</v>
      </c>
      <c r="Q18" s="76">
        <v>2.7264099491683673E-2</v>
      </c>
      <c r="R18" s="76">
        <v>2.3617767438424926E-2</v>
      </c>
      <c r="S18" s="76">
        <v>2.4625708842221625E-2</v>
      </c>
      <c r="T18" s="76">
        <v>3.033387315467764E-2</v>
      </c>
      <c r="U18" s="76">
        <v>3.3876017778451409E-2</v>
      </c>
      <c r="V18" s="76">
        <v>3.5251889984268543E-2</v>
      </c>
      <c r="W18" s="76">
        <v>3.3546971779400518E-2</v>
      </c>
      <c r="X18" s="76">
        <v>2.7526742207927297E-2</v>
      </c>
      <c r="Y18" s="77">
        <f t="shared" si="2"/>
        <v>3.5773156595058288E-2</v>
      </c>
      <c r="Z18" s="77">
        <f t="shared" si="3"/>
        <v>2.1122513562412113E-3</v>
      </c>
      <c r="AA18" s="77">
        <f t="shared" si="4"/>
        <v>2.9240035520989544E-2</v>
      </c>
      <c r="AB18" s="77">
        <f t="shared" si="5"/>
        <v>1.2230793189002456E-3</v>
      </c>
      <c r="AC18" s="77">
        <f t="shared" si="6"/>
        <v>2.7525388406669106E-2</v>
      </c>
      <c r="AD18" s="77">
        <f t="shared" si="7"/>
        <v>2.2225585171031961E-3</v>
      </c>
      <c r="AE18" s="77">
        <f t="shared" si="8"/>
        <v>3.210709898094509E-2</v>
      </c>
      <c r="AF18" s="77">
        <f t="shared" si="9"/>
        <v>1.400285967964384E-3</v>
      </c>
      <c r="AG18" s="77">
        <f t="shared" si="10"/>
        <v>3.1161419875915503E-2</v>
      </c>
      <c r="AH18" s="77">
        <f t="shared" si="11"/>
        <v>1.0912767214202573E-3</v>
      </c>
    </row>
    <row r="19" spans="1:34" x14ac:dyDescent="0.3">
      <c r="A19" s="74"/>
      <c r="B19" s="75">
        <v>1</v>
      </c>
      <c r="C19" s="75" t="s">
        <v>99</v>
      </c>
      <c r="D19" s="75">
        <v>1</v>
      </c>
      <c r="E19" s="76">
        <v>0.51459968434581393</v>
      </c>
      <c r="F19" s="76">
        <v>0.43871580305068908</v>
      </c>
      <c r="G19" s="76">
        <v>0.38160345147182406</v>
      </c>
      <c r="H19" s="76">
        <v>0.4014970723603235</v>
      </c>
      <c r="I19" s="76">
        <v>0.36806478599325726</v>
      </c>
      <c r="J19" s="76">
        <v>0.31927702619917664</v>
      </c>
      <c r="K19" s="76">
        <v>0.29888913648704091</v>
      </c>
      <c r="L19" s="76">
        <v>0.28414294337135332</v>
      </c>
      <c r="M19" s="76">
        <v>0.33281975612022541</v>
      </c>
      <c r="N19" s="76">
        <v>0.32019629054771243</v>
      </c>
      <c r="O19" s="76">
        <v>0.31227079304574157</v>
      </c>
      <c r="P19" s="76">
        <v>0.3202489700750496</v>
      </c>
      <c r="Q19" s="76">
        <v>0.34225321572611506</v>
      </c>
      <c r="R19" s="76">
        <v>0.3505687657287353</v>
      </c>
      <c r="S19" s="76">
        <v>0.33748923606863462</v>
      </c>
      <c r="T19" s="76">
        <v>0.39125505720225801</v>
      </c>
      <c r="U19" s="76">
        <v>0.37924809356841477</v>
      </c>
      <c r="V19" s="76">
        <v>0.40691278194694291</v>
      </c>
      <c r="W19" s="76">
        <v>0.44784672076368071</v>
      </c>
      <c r="X19" s="76">
        <v>0.47233972258495049</v>
      </c>
      <c r="Y19" s="77">
        <f t="shared" si="2"/>
        <v>0.42089615944438152</v>
      </c>
      <c r="Z19" s="77">
        <f t="shared" si="3"/>
        <v>2.6276687174616502E-2</v>
      </c>
      <c r="AA19" s="77">
        <f t="shared" si="4"/>
        <v>0.31106503054510176</v>
      </c>
      <c r="AB19" s="77">
        <f t="shared" si="5"/>
        <v>8.6519825491351773E-3</v>
      </c>
      <c r="AC19" s="77">
        <f t="shared" si="6"/>
        <v>0.33256619612885518</v>
      </c>
      <c r="AD19" s="77">
        <f t="shared" si="7"/>
        <v>7.0914900658870439E-3</v>
      </c>
      <c r="AE19" s="77">
        <f t="shared" si="8"/>
        <v>0.41952047521324937</v>
      </c>
      <c r="AF19" s="77">
        <f t="shared" si="9"/>
        <v>1.7567016804336529E-2</v>
      </c>
      <c r="AG19" s="77">
        <f t="shared" si="10"/>
        <v>0.37101196533289699</v>
      </c>
      <c r="AH19" s="77">
        <f t="shared" si="11"/>
        <v>1.3769752376970054E-2</v>
      </c>
    </row>
    <row r="20" spans="1:34" x14ac:dyDescent="0.3">
      <c r="A20" s="74"/>
      <c r="B20" s="75">
        <v>1</v>
      </c>
      <c r="C20" s="75" t="s">
        <v>99</v>
      </c>
      <c r="D20" s="75">
        <v>3</v>
      </c>
      <c r="E20" s="76">
        <v>1.6450286531798699</v>
      </c>
      <c r="F20" s="76">
        <v>1.6938306608296521</v>
      </c>
      <c r="G20" s="76">
        <v>1.7337427280224649</v>
      </c>
      <c r="H20" s="76">
        <v>1.5989851430223543</v>
      </c>
      <c r="I20" s="76">
        <v>1.6050989280245234</v>
      </c>
      <c r="J20" s="76">
        <v>1.4921818301054783</v>
      </c>
      <c r="K20" s="76">
        <v>1.3956896802296126</v>
      </c>
      <c r="L20" s="76">
        <v>1.4193204480079926</v>
      </c>
      <c r="M20" s="76">
        <v>1.2291240935751582</v>
      </c>
      <c r="N20" s="76">
        <v>1.1947710804927534</v>
      </c>
      <c r="O20" s="76">
        <v>1.1759170505990333</v>
      </c>
      <c r="P20" s="76">
        <v>1.3011350331372704</v>
      </c>
      <c r="Q20" s="76">
        <v>1.2811559986064991</v>
      </c>
      <c r="R20" s="76">
        <v>1.373866011928941</v>
      </c>
      <c r="S20" s="76">
        <v>1.4373284558674129</v>
      </c>
      <c r="T20" s="76">
        <v>1.5197260241132022</v>
      </c>
      <c r="U20" s="76">
        <v>1.5466359485379579</v>
      </c>
      <c r="V20" s="76">
        <v>1.4841401957707083</v>
      </c>
      <c r="W20" s="76">
        <v>1.5955853037995136</v>
      </c>
      <c r="X20" s="76">
        <v>1.5041804464055959</v>
      </c>
      <c r="Y20" s="77">
        <f t="shared" si="2"/>
        <v>1.6553372226157728</v>
      </c>
      <c r="Z20" s="77">
        <f t="shared" si="3"/>
        <v>2.5918022479887937E-2</v>
      </c>
      <c r="AA20" s="77">
        <f t="shared" si="4"/>
        <v>1.3462174264821989</v>
      </c>
      <c r="AB20" s="77">
        <f t="shared" si="5"/>
        <v>5.7334111616463845E-2</v>
      </c>
      <c r="AC20" s="77">
        <f t="shared" si="6"/>
        <v>1.3138805100278312</v>
      </c>
      <c r="AD20" s="77">
        <f t="shared" si="7"/>
        <v>4.4218159582254557E-2</v>
      </c>
      <c r="AE20" s="77">
        <f t="shared" si="8"/>
        <v>1.5300535837253955</v>
      </c>
      <c r="AF20" s="77">
        <f t="shared" si="9"/>
        <v>1.9304789657543155E-2</v>
      </c>
      <c r="AG20" s="77">
        <f t="shared" si="10"/>
        <v>1.4613721857127995</v>
      </c>
      <c r="AH20" s="77">
        <f t="shared" si="11"/>
        <v>3.6724694488765162E-2</v>
      </c>
    </row>
    <row r="21" spans="1:34" x14ac:dyDescent="0.3">
      <c r="A21" s="74"/>
      <c r="B21" s="75">
        <v>1</v>
      </c>
      <c r="C21" s="75" t="s">
        <v>100</v>
      </c>
      <c r="D21" s="75">
        <v>4</v>
      </c>
      <c r="E21" s="76">
        <v>0.99549023706509387</v>
      </c>
      <c r="F21" s="76">
        <v>1.1147479342461488</v>
      </c>
      <c r="G21" s="76">
        <v>1.1738323666796664</v>
      </c>
      <c r="H21" s="76">
        <v>1.1828464808264669</v>
      </c>
      <c r="I21" s="76">
        <v>1.2022943047570336</v>
      </c>
      <c r="J21" s="76">
        <v>1.3411146747896894</v>
      </c>
      <c r="K21" s="76">
        <v>1.3589104917918555</v>
      </c>
      <c r="L21" s="76">
        <v>1.3282744319996158</v>
      </c>
      <c r="M21" s="76">
        <v>1.4576276195566427</v>
      </c>
      <c r="N21" s="76">
        <v>1.7072969336400139</v>
      </c>
      <c r="O21" s="76">
        <v>1.7093940198866411</v>
      </c>
      <c r="P21" s="76">
        <v>1.6025081148051279</v>
      </c>
      <c r="Q21" s="76">
        <v>1.5835951895727836</v>
      </c>
      <c r="R21" s="76">
        <v>1.5514689206429164</v>
      </c>
      <c r="S21" s="76">
        <v>1.4545946746537333</v>
      </c>
      <c r="T21" s="76">
        <v>1.4139343535979267</v>
      </c>
      <c r="U21" s="76">
        <v>1.3325654179017026</v>
      </c>
      <c r="V21" s="76">
        <v>1.220737352712387</v>
      </c>
      <c r="W21" s="76">
        <v>1.1971459187465388</v>
      </c>
      <c r="X21" s="76">
        <v>1.1819054414505725</v>
      </c>
      <c r="Y21" s="77">
        <f t="shared" si="2"/>
        <v>1.133842264714882</v>
      </c>
      <c r="Z21" s="77">
        <f t="shared" si="3"/>
        <v>3.7544760119525351E-2</v>
      </c>
      <c r="AA21" s="77">
        <f t="shared" si="4"/>
        <v>1.4386448303555635</v>
      </c>
      <c r="AB21" s="77">
        <f t="shared" si="5"/>
        <v>7.0917423708549157E-2</v>
      </c>
      <c r="AC21" s="77">
        <f t="shared" si="6"/>
        <v>1.5803121839122403</v>
      </c>
      <c r="AD21" s="77">
        <f t="shared" si="7"/>
        <v>4.1111059231718552E-2</v>
      </c>
      <c r="AE21" s="77">
        <f t="shared" si="8"/>
        <v>1.2692576968818254</v>
      </c>
      <c r="AF21" s="77">
        <f t="shared" si="9"/>
        <v>4.4790596899550041E-2</v>
      </c>
      <c r="AG21" s="77">
        <f t="shared" si="10"/>
        <v>1.3555142439661281</v>
      </c>
      <c r="AH21" s="77">
        <f t="shared" si="11"/>
        <v>4.5097014362632408E-2</v>
      </c>
    </row>
    <row r="22" spans="1:34" x14ac:dyDescent="0.3">
      <c r="A22" s="74"/>
      <c r="B22" s="75">
        <v>1</v>
      </c>
      <c r="C22" s="75" t="s">
        <v>101</v>
      </c>
      <c r="D22" s="75">
        <v>1</v>
      </c>
      <c r="E22" s="76">
        <v>9.8618394998947131E-2</v>
      </c>
      <c r="F22" s="76">
        <v>9.4742281630256622E-2</v>
      </c>
      <c r="G22" s="76">
        <v>7.8706709121378324E-2</v>
      </c>
      <c r="H22" s="76">
        <v>9.309868845731234E-2</v>
      </c>
      <c r="I22" s="76">
        <v>8.1711658220696648E-2</v>
      </c>
      <c r="J22" s="76">
        <v>7.110591984920904E-2</v>
      </c>
      <c r="K22" s="76">
        <v>7.5416433752101206E-2</v>
      </c>
      <c r="L22" s="76">
        <v>6.9489328936753914E-2</v>
      </c>
      <c r="M22" s="76">
        <v>7.8620419385685911E-2</v>
      </c>
      <c r="N22" s="76">
        <v>7.7337813030619207E-2</v>
      </c>
      <c r="O22" s="76">
        <v>7.7608594608933476E-2</v>
      </c>
      <c r="P22" s="76">
        <v>8.1125477944556379E-2</v>
      </c>
      <c r="Q22" s="76">
        <v>7.5619844317920931E-2</v>
      </c>
      <c r="R22" s="76">
        <v>8.0665068995748254E-2</v>
      </c>
      <c r="S22" s="76">
        <v>7.7245840694134177E-2</v>
      </c>
      <c r="T22" s="76">
        <v>8.8856466675162712E-2</v>
      </c>
      <c r="U22" s="76">
        <v>8.6701386189141028E-2</v>
      </c>
      <c r="V22" s="76">
        <v>8.8943184510658954E-2</v>
      </c>
      <c r="W22" s="76">
        <v>9.2900166106579682E-2</v>
      </c>
      <c r="X22" s="76">
        <v>9.9742444683414963E-2</v>
      </c>
      <c r="Y22" s="77">
        <f t="shared" si="2"/>
        <v>8.9375546485718216E-2</v>
      </c>
      <c r="Z22" s="77">
        <f t="shared" si="3"/>
        <v>3.8771971508825653E-3</v>
      </c>
      <c r="AA22" s="77">
        <f t="shared" si="4"/>
        <v>7.4393982990873853E-2</v>
      </c>
      <c r="AB22" s="77">
        <f t="shared" si="5"/>
        <v>1.7669365590705754E-3</v>
      </c>
      <c r="AC22" s="77">
        <f t="shared" si="6"/>
        <v>7.8452965312258649E-2</v>
      </c>
      <c r="AD22" s="77">
        <f t="shared" si="7"/>
        <v>1.0543342158246681E-3</v>
      </c>
      <c r="AE22" s="77">
        <f t="shared" si="8"/>
        <v>9.1428729632991479E-2</v>
      </c>
      <c r="AF22" s="77">
        <f t="shared" si="9"/>
        <v>2.3067859735021855E-3</v>
      </c>
      <c r="AG22" s="77">
        <f t="shared" si="10"/>
        <v>8.3412806105460535E-2</v>
      </c>
      <c r="AH22" s="77">
        <f t="shared" si="11"/>
        <v>2.0003253445077386E-3</v>
      </c>
    </row>
    <row r="23" spans="1:34" x14ac:dyDescent="0.3">
      <c r="A23" s="74"/>
      <c r="B23" s="75">
        <v>1</v>
      </c>
      <c r="C23" s="75" t="s">
        <v>101</v>
      </c>
      <c r="D23" s="75">
        <v>3</v>
      </c>
      <c r="E23" s="76">
        <v>0.33342367323248551</v>
      </c>
      <c r="F23" s="76">
        <v>0.34427271346112864</v>
      </c>
      <c r="G23" s="76">
        <v>0.35527540889744408</v>
      </c>
      <c r="H23" s="76">
        <v>0.28850607679481843</v>
      </c>
      <c r="I23" s="76">
        <v>0.30811660458103141</v>
      </c>
      <c r="J23" s="76">
        <v>0.27131960466485727</v>
      </c>
      <c r="K23" s="76">
        <v>0.22716742182025662</v>
      </c>
      <c r="L23" s="76">
        <v>0.23109241024692334</v>
      </c>
      <c r="M23" s="76">
        <v>0.18195699853873021</v>
      </c>
      <c r="N23" s="76">
        <v>0.19626787713963875</v>
      </c>
      <c r="O23" s="76">
        <v>0.19331025843421187</v>
      </c>
      <c r="P23" s="76">
        <v>0.22545380576077662</v>
      </c>
      <c r="Q23" s="76">
        <v>0.220504717941783</v>
      </c>
      <c r="R23" s="76">
        <v>0.21272068366309418</v>
      </c>
      <c r="S23" s="76">
        <v>0.2328041378817666</v>
      </c>
      <c r="T23" s="76">
        <v>0.24724105440324215</v>
      </c>
      <c r="U23" s="76">
        <v>0.2364270210392744</v>
      </c>
      <c r="V23" s="76">
        <v>0.23690620051834638</v>
      </c>
      <c r="W23" s="76">
        <v>0.25039224442935332</v>
      </c>
      <c r="X23" s="76">
        <v>0.24381850519209708</v>
      </c>
      <c r="Y23" s="77">
        <f t="shared" si="2"/>
        <v>0.32591889539338165</v>
      </c>
      <c r="Z23" s="77">
        <f t="shared" si="3"/>
        <v>1.2189400655587926E-2</v>
      </c>
      <c r="AA23" s="77">
        <f t="shared" si="4"/>
        <v>0.22156086248208121</v>
      </c>
      <c r="AB23" s="77">
        <f t="shared" si="5"/>
        <v>1.5502286090758466E-2</v>
      </c>
      <c r="AC23" s="77">
        <f t="shared" si="6"/>
        <v>0.21695872073632647</v>
      </c>
      <c r="AD23" s="77">
        <f t="shared" si="7"/>
        <v>6.7565839658638776E-3</v>
      </c>
      <c r="AE23" s="77">
        <f t="shared" si="8"/>
        <v>0.24295700511646268</v>
      </c>
      <c r="AF23" s="77">
        <f t="shared" si="9"/>
        <v>2.7715606852885791E-3</v>
      </c>
      <c r="AG23" s="77">
        <f t="shared" si="10"/>
        <v>0.25184887093206298</v>
      </c>
      <c r="AH23" s="77">
        <f t="shared" si="11"/>
        <v>1.1162119439813824E-2</v>
      </c>
    </row>
    <row r="24" spans="1:34" x14ac:dyDescent="0.3">
      <c r="A24" s="74"/>
      <c r="B24" s="75">
        <v>1</v>
      </c>
      <c r="C24" s="75" t="s">
        <v>102</v>
      </c>
      <c r="D24" s="75">
        <v>4</v>
      </c>
      <c r="E24" s="76">
        <v>0.40615434991472438</v>
      </c>
      <c r="F24" s="76">
        <v>0.43341230565018063</v>
      </c>
      <c r="G24" s="76">
        <v>0.44672641560920928</v>
      </c>
      <c r="H24" s="76">
        <v>0.44649066302320212</v>
      </c>
      <c r="I24" s="76">
        <v>0.4370270181235939</v>
      </c>
      <c r="J24" s="76">
        <v>0.49524509061873728</v>
      </c>
      <c r="K24" s="76">
        <v>0.51129168072979536</v>
      </c>
      <c r="L24" s="76">
        <v>0.49773991625801878</v>
      </c>
      <c r="M24" s="76">
        <v>0.56555101036070843</v>
      </c>
      <c r="N24" s="76">
        <v>0.69166349358387513</v>
      </c>
      <c r="O24" s="76">
        <v>0.71592582515752845</v>
      </c>
      <c r="P24" s="76">
        <v>0.68828037469721826</v>
      </c>
      <c r="Q24" s="76">
        <v>0.67757881626260963</v>
      </c>
      <c r="R24" s="76">
        <v>0.65266209385271778</v>
      </c>
      <c r="S24" s="76">
        <v>0.62700021203130585</v>
      </c>
      <c r="T24" s="76">
        <v>0.58743594321258874</v>
      </c>
      <c r="U24" s="76">
        <v>0.57004019059824573</v>
      </c>
      <c r="V24" s="76">
        <v>0.51690532394276167</v>
      </c>
      <c r="W24" s="76">
        <v>0.50887608933625705</v>
      </c>
      <c r="X24" s="76">
        <v>0.50827764877733006</v>
      </c>
      <c r="Y24" s="77">
        <f t="shared" si="2"/>
        <v>0.43396215046418207</v>
      </c>
      <c r="Z24" s="77">
        <f t="shared" si="3"/>
        <v>7.4258319605337558E-3</v>
      </c>
      <c r="AA24" s="77">
        <f t="shared" si="4"/>
        <v>0.55229823831022706</v>
      </c>
      <c r="AB24" s="77">
        <f t="shared" si="5"/>
        <v>3.7088758590553696E-2</v>
      </c>
      <c r="AC24" s="77">
        <f t="shared" si="6"/>
        <v>0.67228946440027604</v>
      </c>
      <c r="AD24" s="77">
        <f t="shared" si="7"/>
        <v>1.5205539270504239E-2</v>
      </c>
      <c r="AE24" s="77">
        <f t="shared" si="8"/>
        <v>0.5383070391734367</v>
      </c>
      <c r="AF24" s="77">
        <f t="shared" si="9"/>
        <v>1.6802709040707308E-2</v>
      </c>
      <c r="AG24" s="77">
        <f t="shared" si="10"/>
        <v>0.54921422308703038</v>
      </c>
      <c r="AH24" s="77">
        <f t="shared" si="11"/>
        <v>2.1865638411199949E-2</v>
      </c>
    </row>
    <row r="25" spans="1:34" x14ac:dyDescent="0.3">
      <c r="A25" s="74"/>
      <c r="B25" s="75">
        <v>1</v>
      </c>
      <c r="C25" s="75" t="s">
        <v>102</v>
      </c>
      <c r="D25" s="75">
        <v>6</v>
      </c>
      <c r="E25" s="76">
        <v>0.43674798628926154</v>
      </c>
      <c r="F25" s="76">
        <v>0.48635724755371457</v>
      </c>
      <c r="G25" s="76">
        <v>0.51482839961591798</v>
      </c>
      <c r="H25" s="76">
        <v>0.47108893223835352</v>
      </c>
      <c r="I25" s="76">
        <v>0.42869811497382293</v>
      </c>
      <c r="J25" s="76">
        <v>0.51234827006237504</v>
      </c>
      <c r="K25" s="76">
        <v>0.45270611461595933</v>
      </c>
      <c r="L25" s="76">
        <v>0.38539479737858784</v>
      </c>
      <c r="M25" s="76">
        <v>0.41247744292984517</v>
      </c>
      <c r="N25" s="76">
        <v>0.44193942745876125</v>
      </c>
      <c r="O25" s="76">
        <v>0.48923018543108798</v>
      </c>
      <c r="P25" s="76">
        <v>0.62946774776116954</v>
      </c>
      <c r="Q25" s="76">
        <v>0.47945413284190036</v>
      </c>
      <c r="R25" s="76">
        <v>0.58962348819674948</v>
      </c>
      <c r="S25" s="76">
        <v>0.4121270877252598</v>
      </c>
      <c r="T25" s="76">
        <v>0.4489118815538386</v>
      </c>
      <c r="U25" s="76">
        <v>0.44450010337667978</v>
      </c>
      <c r="V25" s="76">
        <v>0.43799001035707746</v>
      </c>
      <c r="W25" s="76">
        <v>0.44853177521837445</v>
      </c>
      <c r="X25" s="76">
        <v>0.36389256411184823</v>
      </c>
      <c r="Y25" s="77">
        <f t="shared" si="2"/>
        <v>0.46754413613421414</v>
      </c>
      <c r="Z25" s="77">
        <f t="shared" si="3"/>
        <v>1.590552815686418E-2</v>
      </c>
      <c r="AA25" s="77">
        <f t="shared" si="4"/>
        <v>0.44097321048910576</v>
      </c>
      <c r="AB25" s="77">
        <f t="shared" si="5"/>
        <v>2.1370496620627379E-2</v>
      </c>
      <c r="AC25" s="77">
        <f t="shared" si="6"/>
        <v>0.51998052839123354</v>
      </c>
      <c r="AD25" s="77">
        <f t="shared" si="7"/>
        <v>3.9406807817754637E-2</v>
      </c>
      <c r="AE25" s="77">
        <f t="shared" si="8"/>
        <v>0.4287652669235637</v>
      </c>
      <c r="AF25" s="77">
        <f t="shared" si="9"/>
        <v>1.6336691021971449E-2</v>
      </c>
      <c r="AG25" s="77">
        <f t="shared" si="10"/>
        <v>0.46431578548452929</v>
      </c>
      <c r="AH25" s="77">
        <f t="shared" si="11"/>
        <v>1.4065435770249313E-2</v>
      </c>
    </row>
    <row r="26" spans="1:34" x14ac:dyDescent="0.3">
      <c r="A26" s="74"/>
      <c r="B26" s="75">
        <v>1</v>
      </c>
      <c r="C26" s="75" t="s">
        <v>102</v>
      </c>
      <c r="D26" s="75">
        <v>8</v>
      </c>
      <c r="E26" s="76">
        <v>1.1738377592304776</v>
      </c>
      <c r="F26" s="76">
        <v>1.2091972776360704</v>
      </c>
      <c r="G26" s="76">
        <v>1.3913198715239694</v>
      </c>
      <c r="H26" s="76">
        <v>1.4292553136084551</v>
      </c>
      <c r="I26" s="76">
        <v>1.8342578350227714</v>
      </c>
      <c r="J26" s="76">
        <v>1.938500367249163</v>
      </c>
      <c r="K26" s="76">
        <v>2.2923313502484781</v>
      </c>
      <c r="L26" s="76">
        <v>2.4762670485219509</v>
      </c>
      <c r="M26" s="76">
        <v>2.1518527597813759</v>
      </c>
      <c r="N26" s="76">
        <v>2.0427659130097591</v>
      </c>
      <c r="O26" s="76">
        <v>1.8961295506521454</v>
      </c>
      <c r="P26" s="76">
        <v>1.7090894468460627</v>
      </c>
      <c r="Q26" s="76">
        <v>1.7757688193584442</v>
      </c>
      <c r="R26" s="76">
        <v>1.6468927554703521</v>
      </c>
      <c r="S26" s="76">
        <v>1.8742995635224671</v>
      </c>
      <c r="T26" s="76">
        <v>1.5673913711790251</v>
      </c>
      <c r="U26" s="76">
        <v>1.7326159118148516</v>
      </c>
      <c r="V26" s="76">
        <v>1.8737752780361738</v>
      </c>
      <c r="W26" s="76">
        <v>1.718917921892219</v>
      </c>
      <c r="X26" s="76">
        <v>1.8409452214377988</v>
      </c>
      <c r="Y26" s="77">
        <f t="shared" si="2"/>
        <v>1.4075736114043487</v>
      </c>
      <c r="Z26" s="77">
        <f t="shared" si="3"/>
        <v>0.117639135781043</v>
      </c>
      <c r="AA26" s="77">
        <f t="shared" si="4"/>
        <v>2.1803434877621455</v>
      </c>
      <c r="AB26" s="77">
        <f t="shared" si="5"/>
        <v>9.4429720097038206E-2</v>
      </c>
      <c r="AC26" s="77">
        <f t="shared" si="6"/>
        <v>1.7804360271698942</v>
      </c>
      <c r="AD26" s="77">
        <f t="shared" si="7"/>
        <v>4.7508566386088157E-2</v>
      </c>
      <c r="AE26" s="77">
        <f t="shared" si="8"/>
        <v>1.7467291408720136</v>
      </c>
      <c r="AF26" s="77">
        <f t="shared" si="9"/>
        <v>5.3922200242354057E-2</v>
      </c>
      <c r="AG26" s="77">
        <f t="shared" si="10"/>
        <v>1.7787705668021001</v>
      </c>
      <c r="AH26" s="77">
        <f t="shared" si="11"/>
        <v>7.3606335605335055E-2</v>
      </c>
    </row>
    <row r="27" spans="1:34" x14ac:dyDescent="0.3">
      <c r="A27" s="74"/>
      <c r="B27" s="75">
        <v>1</v>
      </c>
      <c r="C27" s="75" t="s">
        <v>102</v>
      </c>
      <c r="D27" s="75">
        <v>9</v>
      </c>
      <c r="E27" s="76">
        <v>0.90628005866451111</v>
      </c>
      <c r="F27" s="76">
        <v>0.95731626843505291</v>
      </c>
      <c r="G27" s="76">
        <v>0.92924847697471946</v>
      </c>
      <c r="H27" s="76">
        <v>1.0274248639938124</v>
      </c>
      <c r="I27" s="76">
        <v>0.99982582023621358</v>
      </c>
      <c r="J27" s="76">
        <v>0.9385268134883753</v>
      </c>
      <c r="K27" s="76">
        <v>0.71616286497166026</v>
      </c>
      <c r="L27" s="76">
        <v>0.5993554413321468</v>
      </c>
      <c r="M27" s="76">
        <v>0.61811558102386732</v>
      </c>
      <c r="N27" s="76">
        <v>0.51195425861012678</v>
      </c>
      <c r="O27" s="76">
        <v>0.45325638679761954</v>
      </c>
      <c r="P27" s="76">
        <v>0.38530388492605372</v>
      </c>
      <c r="Q27" s="76">
        <v>0.41843476346417796</v>
      </c>
      <c r="R27" s="76">
        <v>0.37407967191438884</v>
      </c>
      <c r="S27" s="76">
        <v>0.409486623734786</v>
      </c>
      <c r="T27" s="76">
        <v>0.3639885668463827</v>
      </c>
      <c r="U27" s="76">
        <v>0.38551544693414913</v>
      </c>
      <c r="V27" s="76">
        <v>0.35966616335440493</v>
      </c>
      <c r="W27" s="76">
        <v>0.3665280941690563</v>
      </c>
      <c r="X27" s="76">
        <v>0.3327657680122949</v>
      </c>
      <c r="Y27" s="77">
        <f t="shared" si="2"/>
        <v>0.9640190976608618</v>
      </c>
      <c r="Z27" s="77">
        <f t="shared" si="3"/>
        <v>2.2237505697142598E-2</v>
      </c>
      <c r="AA27" s="77">
        <f t="shared" si="4"/>
        <v>0.67682299188523531</v>
      </c>
      <c r="AB27" s="77">
        <f t="shared" si="5"/>
        <v>7.3029444933746912E-2</v>
      </c>
      <c r="AC27" s="77">
        <f t="shared" si="6"/>
        <v>0.4081122661674052</v>
      </c>
      <c r="AD27" s="77">
        <f t="shared" si="7"/>
        <v>1.3829089201898867E-2</v>
      </c>
      <c r="AE27" s="77">
        <f t="shared" si="8"/>
        <v>0.36169280786325758</v>
      </c>
      <c r="AF27" s="77">
        <f t="shared" si="9"/>
        <v>8.4765840931770916E-3</v>
      </c>
      <c r="AG27" s="77">
        <f t="shared" si="10"/>
        <v>0.60266179089419003</v>
      </c>
      <c r="AH27" s="77">
        <f t="shared" si="11"/>
        <v>5.8078685955087347E-2</v>
      </c>
    </row>
    <row r="28" spans="1:34" x14ac:dyDescent="0.3">
      <c r="A28" s="74"/>
      <c r="B28" s="75">
        <v>1</v>
      </c>
      <c r="C28" s="75" t="s">
        <v>102</v>
      </c>
      <c r="D28" s="75">
        <v>99</v>
      </c>
      <c r="E28" s="76">
        <v>0.27974246082269705</v>
      </c>
      <c r="F28" s="76">
        <v>0.21856548468975764</v>
      </c>
      <c r="G28" s="76">
        <v>0.25651153290961964</v>
      </c>
      <c r="H28" s="76">
        <v>0.20704854415639443</v>
      </c>
      <c r="I28" s="76">
        <v>0.21971239063578124</v>
      </c>
      <c r="J28" s="76">
        <v>0.18897305772489914</v>
      </c>
      <c r="K28" s="76">
        <v>0.1891839627763866</v>
      </c>
      <c r="L28" s="76">
        <v>0.18787033292213587</v>
      </c>
      <c r="M28" s="76">
        <v>0.20007268644020645</v>
      </c>
      <c r="N28" s="76">
        <v>0.22645999057523991</v>
      </c>
      <c r="O28" s="76">
        <v>0.20690603209407904</v>
      </c>
      <c r="P28" s="76">
        <v>0.24669189500398919</v>
      </c>
      <c r="Q28" s="76">
        <v>0.19764459276003282</v>
      </c>
      <c r="R28" s="76">
        <v>0.20378202456060071</v>
      </c>
      <c r="S28" s="76">
        <v>0.20092818075022492</v>
      </c>
      <c r="T28" s="76">
        <v>0.22769096706813541</v>
      </c>
      <c r="U28" s="76">
        <v>0.26057096952013903</v>
      </c>
      <c r="V28" s="76">
        <v>0.26765782828087781</v>
      </c>
      <c r="W28" s="76">
        <v>0.26236366715986092</v>
      </c>
      <c r="X28" s="76">
        <v>0.22730283574116991</v>
      </c>
      <c r="Y28" s="77">
        <f t="shared" si="2"/>
        <v>0.23631608264285001</v>
      </c>
      <c r="Z28" s="77">
        <f t="shared" si="3"/>
        <v>1.3676735097074127E-2</v>
      </c>
      <c r="AA28" s="77">
        <f t="shared" si="4"/>
        <v>0.19851200608777358</v>
      </c>
      <c r="AB28" s="77">
        <f t="shared" si="5"/>
        <v>7.3306708278542921E-3</v>
      </c>
      <c r="AC28" s="77">
        <f t="shared" si="6"/>
        <v>0.21119054503378534</v>
      </c>
      <c r="AD28" s="77">
        <f t="shared" si="7"/>
        <v>9.0066587037876504E-3</v>
      </c>
      <c r="AE28" s="77">
        <f t="shared" si="8"/>
        <v>0.24911725355403663</v>
      </c>
      <c r="AF28" s="77">
        <f t="shared" si="9"/>
        <v>8.9032650503636235E-3</v>
      </c>
      <c r="AG28" s="77">
        <f t="shared" si="10"/>
        <v>0.22378397182961135</v>
      </c>
      <c r="AH28" s="77">
        <f t="shared" si="11"/>
        <v>6.4896831123924786E-3</v>
      </c>
    </row>
    <row r="29" spans="1:34" x14ac:dyDescent="0.3">
      <c r="A29" s="74"/>
      <c r="B29" s="75">
        <v>1</v>
      </c>
      <c r="C29" s="75" t="s">
        <v>103</v>
      </c>
      <c r="D29" s="75">
        <v>66</v>
      </c>
      <c r="E29" s="76">
        <v>0.19648939693821685</v>
      </c>
      <c r="F29" s="76">
        <v>0.20751724359407436</v>
      </c>
      <c r="G29" s="76">
        <v>0.20742458241453193</v>
      </c>
      <c r="H29" s="76">
        <v>0.18636994663563389</v>
      </c>
      <c r="I29" s="76">
        <v>0.22470834526131178</v>
      </c>
      <c r="J29" s="76">
        <v>0.23783717944659047</v>
      </c>
      <c r="K29" s="76">
        <v>0.23543062515817503</v>
      </c>
      <c r="L29" s="76">
        <v>0.22464417397040215</v>
      </c>
      <c r="M29" s="76">
        <v>0.25494652528271589</v>
      </c>
      <c r="N29" s="76">
        <v>0.19636420085873349</v>
      </c>
      <c r="O29" s="76">
        <v>0.2421448300341682</v>
      </c>
      <c r="P29" s="76">
        <v>0.21938924545071531</v>
      </c>
      <c r="Q29" s="76">
        <v>0.26397524613620343</v>
      </c>
      <c r="R29" s="76">
        <v>0.31942545191485555</v>
      </c>
      <c r="S29" s="76">
        <v>0.32730261465931787</v>
      </c>
      <c r="T29" s="76">
        <v>0.37099408776428833</v>
      </c>
      <c r="U29" s="76">
        <v>0.30659268020059571</v>
      </c>
      <c r="V29" s="76">
        <v>0.33617753203147316</v>
      </c>
      <c r="W29" s="76">
        <v>0.31879572212374324</v>
      </c>
      <c r="X29" s="76">
        <v>0.31021996378483219</v>
      </c>
      <c r="Y29" s="77">
        <f t="shared" si="2"/>
        <v>0.20450190296875376</v>
      </c>
      <c r="Z29" s="77">
        <f t="shared" si="3"/>
        <v>6.3988387138117359E-3</v>
      </c>
      <c r="AA29" s="77">
        <f t="shared" si="4"/>
        <v>0.22984454094332341</v>
      </c>
      <c r="AB29" s="77">
        <f t="shared" si="5"/>
        <v>9.6777404741687379E-3</v>
      </c>
      <c r="AC29" s="77">
        <f t="shared" si="6"/>
        <v>0.27444747763905208</v>
      </c>
      <c r="AD29" s="77">
        <f t="shared" si="7"/>
        <v>2.121464268615585E-2</v>
      </c>
      <c r="AE29" s="77">
        <f t="shared" si="8"/>
        <v>0.32855599718098649</v>
      </c>
      <c r="AF29" s="77">
        <f t="shared" si="9"/>
        <v>1.1774845452303753E-2</v>
      </c>
      <c r="AG29" s="77">
        <f t="shared" si="10"/>
        <v>0.259337479683029</v>
      </c>
      <c r="AH29" s="77">
        <f t="shared" si="11"/>
        <v>1.2454937987721799E-2</v>
      </c>
    </row>
    <row r="30" spans="1:34" x14ac:dyDescent="0.3">
      <c r="A30" s="74"/>
      <c r="B30" s="75">
        <v>1</v>
      </c>
      <c r="C30" s="75" t="s">
        <v>103</v>
      </c>
      <c r="D30" s="75">
        <v>99</v>
      </c>
      <c r="E30" s="76">
        <v>9.3972519140206504E-2</v>
      </c>
      <c r="F30" s="76">
        <v>7.3492372607927278E-2</v>
      </c>
      <c r="G30" s="76">
        <v>8.3879924712315132E-2</v>
      </c>
      <c r="H30" s="76">
        <v>7.4223590526664329E-2</v>
      </c>
      <c r="I30" s="76">
        <v>7.2810049421672768E-2</v>
      </c>
      <c r="J30" s="76">
        <v>7.020486080538782E-2</v>
      </c>
      <c r="K30" s="76">
        <v>6.1818732042396775E-2</v>
      </c>
      <c r="L30" s="76">
        <v>8.3683522491321619E-2</v>
      </c>
      <c r="M30" s="76">
        <v>8.8444958765157927E-2</v>
      </c>
      <c r="N30" s="76">
        <v>8.1629183707891947E-2</v>
      </c>
      <c r="O30" s="76">
        <v>7.5074065584582517E-2</v>
      </c>
      <c r="P30" s="76">
        <v>8.7250821252357932E-2</v>
      </c>
      <c r="Q30" s="76">
        <v>0.10155320155527706</v>
      </c>
      <c r="R30" s="76">
        <v>5.3535868497972684E-2</v>
      </c>
      <c r="S30" s="76">
        <v>0.11246439547940529</v>
      </c>
      <c r="T30" s="76">
        <v>0.12163970789571664</v>
      </c>
      <c r="U30" s="76">
        <v>6.2382891878332125E-2</v>
      </c>
      <c r="V30" s="76">
        <v>9.8156315102832223E-2</v>
      </c>
      <c r="W30" s="76">
        <v>6.6546697916410602E-2</v>
      </c>
      <c r="X30" s="76">
        <v>6.9715550660493356E-2</v>
      </c>
      <c r="Y30" s="77">
        <f t="shared" si="2"/>
        <v>7.9675691281757194E-2</v>
      </c>
      <c r="Z30" s="77">
        <f t="shared" si="3"/>
        <v>4.105914856457199E-3</v>
      </c>
      <c r="AA30" s="77">
        <f t="shared" si="4"/>
        <v>7.7156251562431222E-2</v>
      </c>
      <c r="AB30" s="77">
        <f t="shared" si="5"/>
        <v>4.8662543940410285E-3</v>
      </c>
      <c r="AC30" s="77">
        <f t="shared" si="6"/>
        <v>8.5975670473919102E-2</v>
      </c>
      <c r="AD30" s="77">
        <f t="shared" si="7"/>
        <v>1.0288643685920206E-2</v>
      </c>
      <c r="AE30" s="77">
        <f t="shared" si="8"/>
        <v>8.3688232690756995E-2</v>
      </c>
      <c r="AF30" s="77">
        <f t="shared" si="9"/>
        <v>1.13855730720676E-2</v>
      </c>
      <c r="AG30" s="77">
        <f t="shared" si="10"/>
        <v>8.1623961502216125E-2</v>
      </c>
      <c r="AH30" s="77">
        <f t="shared" si="11"/>
        <v>3.8917262140629591E-3</v>
      </c>
    </row>
    <row r="31" spans="1:34" x14ac:dyDescent="0.3">
      <c r="A31" s="82">
        <f>IF(A2="","",2)</f>
        <v>2</v>
      </c>
      <c r="B31" s="75">
        <v>2</v>
      </c>
      <c r="C31" s="75" t="s">
        <v>83</v>
      </c>
      <c r="D31" s="75">
        <v>1</v>
      </c>
      <c r="E31" s="76">
        <v>1.1091524167728855</v>
      </c>
      <c r="F31" s="76">
        <v>1.254488827227485</v>
      </c>
      <c r="G31" s="76">
        <v>1.217371525951201</v>
      </c>
      <c r="H31" s="76">
        <v>1.0758848371230669</v>
      </c>
      <c r="I31" s="76">
        <v>0.87146069791669922</v>
      </c>
      <c r="J31" s="76">
        <v>0.82404254779395303</v>
      </c>
      <c r="K31" s="76">
        <v>0.86221136613859684</v>
      </c>
      <c r="L31" s="76">
        <v>0.70691785499414339</v>
      </c>
      <c r="M31" s="76">
        <v>0.74063477127367339</v>
      </c>
      <c r="N31" s="76">
        <v>0.62939240786555395</v>
      </c>
      <c r="O31" s="76">
        <v>0.529144196741543</v>
      </c>
      <c r="P31" s="76">
        <v>0.54135191124706872</v>
      </c>
      <c r="Q31" s="76">
        <v>0.67263806727130504</v>
      </c>
      <c r="R31" s="76">
        <v>0.67032025011300655</v>
      </c>
      <c r="S31" s="76">
        <v>0.72128873759368184</v>
      </c>
      <c r="T31" s="76">
        <v>0.80187396508091624</v>
      </c>
      <c r="U31" s="76">
        <v>0.93158855208983504</v>
      </c>
      <c r="V31" s="76">
        <v>0.96396279795367845</v>
      </c>
      <c r="W31" s="76">
        <v>1.089813696740398</v>
      </c>
      <c r="X31" s="76">
        <v>1.1688988296133447</v>
      </c>
      <c r="Y31" s="77">
        <f t="shared" si="2"/>
        <v>1.1056716609982675</v>
      </c>
      <c r="Z31" s="77">
        <f t="shared" si="3"/>
        <v>6.7222598343089579E-2</v>
      </c>
      <c r="AA31" s="77">
        <f t="shared" si="4"/>
        <v>0.75263978961318412</v>
      </c>
      <c r="AB31" s="77">
        <f t="shared" si="5"/>
        <v>4.1550461571667162E-2</v>
      </c>
      <c r="AC31" s="77">
        <f t="shared" si="6"/>
        <v>0.62694863259332101</v>
      </c>
      <c r="AD31" s="77">
        <f t="shared" si="7"/>
        <v>3.8575370015373478E-2</v>
      </c>
      <c r="AE31" s="77">
        <f t="shared" si="8"/>
        <v>0.99122756829563452</v>
      </c>
      <c r="AF31" s="77">
        <f t="shared" si="9"/>
        <v>6.3812721625920804E-2</v>
      </c>
      <c r="AG31" s="77">
        <f t="shared" si="10"/>
        <v>0.86912191287510177</v>
      </c>
      <c r="AH31" s="77">
        <f t="shared" si="11"/>
        <v>5.0039894865133487E-2</v>
      </c>
    </row>
    <row r="32" spans="1:34" x14ac:dyDescent="0.3">
      <c r="A32" s="82">
        <f t="shared" ref="A32:A59" si="34">IF(A3="","",2)</f>
        <v>2</v>
      </c>
      <c r="B32" s="75">
        <v>2</v>
      </c>
      <c r="C32" s="75" t="s">
        <v>85</v>
      </c>
      <c r="D32" s="75">
        <v>1</v>
      </c>
      <c r="E32" s="76">
        <v>1.9520951543951195</v>
      </c>
      <c r="F32" s="76">
        <v>1.843603818822942</v>
      </c>
      <c r="G32" s="76">
        <v>1.8604717400259099</v>
      </c>
      <c r="H32" s="76">
        <v>1.8276012396238617</v>
      </c>
      <c r="I32" s="76">
        <v>1.5084118505729507</v>
      </c>
      <c r="J32" s="76">
        <v>1.32730093634233</v>
      </c>
      <c r="K32" s="76">
        <v>1.0399335141544648</v>
      </c>
      <c r="L32" s="76">
        <v>1.1988912849570852</v>
      </c>
      <c r="M32" s="76">
        <v>1.0249479511174711</v>
      </c>
      <c r="N32" s="76">
        <v>0.94127899084712308</v>
      </c>
      <c r="O32" s="76">
        <v>0.73099104290878381</v>
      </c>
      <c r="P32" s="76">
        <v>0.76467827859007775</v>
      </c>
      <c r="Q32" s="76">
        <v>0.87787095689172912</v>
      </c>
      <c r="R32" s="76">
        <v>0.8285637282199193</v>
      </c>
      <c r="S32" s="76">
        <v>0.8316186398638814</v>
      </c>
      <c r="T32" s="76">
        <v>0.90461458755970003</v>
      </c>
      <c r="U32" s="76">
        <v>1.0876478463642654</v>
      </c>
      <c r="V32" s="76">
        <v>1.1571333016121201</v>
      </c>
      <c r="W32" s="76">
        <v>1.1808591131608965</v>
      </c>
      <c r="X32" s="76">
        <v>1.3025601589415108</v>
      </c>
      <c r="Y32" s="77">
        <f t="shared" si="2"/>
        <v>1.7984367606881571</v>
      </c>
      <c r="Z32" s="77">
        <f t="shared" si="3"/>
        <v>7.5651939524877684E-2</v>
      </c>
      <c r="AA32" s="77">
        <f t="shared" si="4"/>
        <v>1.1064705354836948</v>
      </c>
      <c r="AB32" s="77">
        <f t="shared" si="5"/>
        <v>6.9162494990110443E-2</v>
      </c>
      <c r="AC32" s="77">
        <f t="shared" si="6"/>
        <v>0.80674452929487828</v>
      </c>
      <c r="AD32" s="77">
        <f t="shared" si="7"/>
        <v>2.6136112630828344E-2</v>
      </c>
      <c r="AE32" s="77">
        <f t="shared" si="8"/>
        <v>1.1265630015276986</v>
      </c>
      <c r="AF32" s="77">
        <f t="shared" si="9"/>
        <v>6.5434355719217546E-2</v>
      </c>
      <c r="AG32" s="77">
        <f t="shared" si="10"/>
        <v>1.2095537067486071</v>
      </c>
      <c r="AH32" s="77">
        <f t="shared" si="11"/>
        <v>8.7992056597614249E-2</v>
      </c>
    </row>
    <row r="33" spans="1:34" x14ac:dyDescent="0.3">
      <c r="A33" s="82">
        <f t="shared" si="34"/>
        <v>2</v>
      </c>
      <c r="B33" s="75">
        <v>2</v>
      </c>
      <c r="C33" s="75" t="s">
        <v>87</v>
      </c>
      <c r="D33" s="75">
        <v>3</v>
      </c>
      <c r="E33" s="76">
        <v>0.54188777615329675</v>
      </c>
      <c r="F33" s="76">
        <v>0.60179594864754893</v>
      </c>
      <c r="G33" s="76">
        <v>0.6507394891128</v>
      </c>
      <c r="H33" s="76">
        <v>0.63012024690200574</v>
      </c>
      <c r="I33" s="76">
        <v>0.68793895784666226</v>
      </c>
      <c r="J33" s="76">
        <v>0.62226937288479811</v>
      </c>
      <c r="K33" s="76">
        <v>0.63095316694761827</v>
      </c>
      <c r="L33" s="76">
        <v>0.65164969607728562</v>
      </c>
      <c r="M33" s="76">
        <v>0.6643481682456901</v>
      </c>
      <c r="N33" s="76">
        <v>0.65699691210391609</v>
      </c>
      <c r="O33" s="76">
        <v>0.68518043341066759</v>
      </c>
      <c r="P33" s="76">
        <v>0.6524779621397323</v>
      </c>
      <c r="Q33" s="76">
        <v>0.73896406573035855</v>
      </c>
      <c r="R33" s="76">
        <v>0.72041685065803862</v>
      </c>
      <c r="S33" s="76">
        <v>0.7881816813128506</v>
      </c>
      <c r="T33" s="76">
        <v>0.81583981937125105</v>
      </c>
      <c r="U33" s="76">
        <v>0.87987977219158431</v>
      </c>
      <c r="V33" s="76">
        <v>0.91142384580187652</v>
      </c>
      <c r="W33" s="76">
        <v>0.87177698027291273</v>
      </c>
      <c r="X33" s="76">
        <v>0.93002756161920441</v>
      </c>
      <c r="Y33" s="77">
        <f t="shared" si="2"/>
        <v>0.62249648373246269</v>
      </c>
      <c r="Z33" s="77">
        <f t="shared" si="3"/>
        <v>2.4560926719437881E-2</v>
      </c>
      <c r="AA33" s="77">
        <f t="shared" si="4"/>
        <v>0.64524346325186177</v>
      </c>
      <c r="AB33" s="77">
        <f t="shared" si="5"/>
        <v>7.9880990494913331E-3</v>
      </c>
      <c r="AC33" s="77">
        <f t="shared" si="6"/>
        <v>0.71704419865032953</v>
      </c>
      <c r="AD33" s="77">
        <f t="shared" si="7"/>
        <v>2.3169479090305846E-2</v>
      </c>
      <c r="AE33" s="77">
        <f t="shared" si="8"/>
        <v>0.88178959585136574</v>
      </c>
      <c r="AF33" s="77">
        <f t="shared" si="9"/>
        <v>1.956829454303434E-2</v>
      </c>
      <c r="AG33" s="77">
        <f t="shared" si="10"/>
        <v>0.71664343537150488</v>
      </c>
      <c r="AH33" s="77">
        <f t="shared" si="11"/>
        <v>2.5021618677808149E-2</v>
      </c>
    </row>
    <row r="34" spans="1:34" x14ac:dyDescent="0.3">
      <c r="A34" s="82">
        <f t="shared" si="34"/>
        <v>2</v>
      </c>
      <c r="B34" s="75">
        <v>2</v>
      </c>
      <c r="C34" s="75" t="s">
        <v>89</v>
      </c>
      <c r="D34" s="75">
        <v>3</v>
      </c>
      <c r="E34" s="76">
        <v>1.3416129396786918</v>
      </c>
      <c r="F34" s="76">
        <v>1.3588060098567261</v>
      </c>
      <c r="G34" s="76">
        <v>1.3976351731609788</v>
      </c>
      <c r="H34" s="76">
        <v>1.4408839980178614</v>
      </c>
      <c r="I34" s="76">
        <v>1.3546078332818869</v>
      </c>
      <c r="J34" s="76">
        <v>1.3747902692117733</v>
      </c>
      <c r="K34" s="76">
        <v>1.3390124576074085</v>
      </c>
      <c r="L34" s="76">
        <v>1.2690373655186722</v>
      </c>
      <c r="M34" s="76">
        <v>1.2814860822831344</v>
      </c>
      <c r="N34" s="76">
        <v>1.2400392719255791</v>
      </c>
      <c r="O34" s="76">
        <v>1.3057063295871332</v>
      </c>
      <c r="P34" s="76">
        <v>1.176829014087269</v>
      </c>
      <c r="Q34" s="76">
        <v>1.2255398964266271</v>
      </c>
      <c r="R34" s="76">
        <v>1.2445441397169081</v>
      </c>
      <c r="S34" s="76">
        <v>1.2691061235637948</v>
      </c>
      <c r="T34" s="76">
        <v>1.3439850135925524</v>
      </c>
      <c r="U34" s="76">
        <v>1.3491589981505581</v>
      </c>
      <c r="V34" s="76">
        <v>1.2901908561757851</v>
      </c>
      <c r="W34" s="76">
        <v>1.2937731043823715</v>
      </c>
      <c r="X34" s="76">
        <v>1.2918380979360862</v>
      </c>
      <c r="Y34" s="77">
        <f t="shared" si="2"/>
        <v>1.378709190799229</v>
      </c>
      <c r="Z34" s="77">
        <f t="shared" si="3"/>
        <v>1.8134281560125396E-2</v>
      </c>
      <c r="AA34" s="77">
        <f t="shared" si="4"/>
        <v>1.3008730893093134</v>
      </c>
      <c r="AB34" s="77">
        <f t="shared" si="5"/>
        <v>2.4503554422874049E-2</v>
      </c>
      <c r="AC34" s="77">
        <f t="shared" si="6"/>
        <v>1.2443451006763464</v>
      </c>
      <c r="AD34" s="77">
        <f t="shared" si="7"/>
        <v>2.1552732935282062E-2</v>
      </c>
      <c r="AE34" s="77">
        <f t="shared" si="8"/>
        <v>1.3137892140474707</v>
      </c>
      <c r="AF34" s="77">
        <f t="shared" si="9"/>
        <v>1.3420481691367635E-2</v>
      </c>
      <c r="AG34" s="77">
        <f t="shared" si="10"/>
        <v>1.3094291487080896</v>
      </c>
      <c r="AH34" s="77">
        <f t="shared" si="11"/>
        <v>1.4245727777868257E-2</v>
      </c>
    </row>
    <row r="35" spans="1:34" x14ac:dyDescent="0.3">
      <c r="A35" s="82">
        <f t="shared" si="34"/>
        <v>2</v>
      </c>
      <c r="B35" s="75">
        <v>2</v>
      </c>
      <c r="C35" s="75" t="s">
        <v>90</v>
      </c>
      <c r="D35" s="75">
        <v>4</v>
      </c>
      <c r="E35" s="76">
        <v>1.0879551684633733</v>
      </c>
      <c r="F35" s="76">
        <v>1.0622463856868651</v>
      </c>
      <c r="G35" s="76">
        <v>1.1409168001103551</v>
      </c>
      <c r="H35" s="76">
        <v>1.2728391353228905</v>
      </c>
      <c r="I35" s="76">
        <v>1.3073676110698831</v>
      </c>
      <c r="J35" s="76">
        <v>1.3485158682151834</v>
      </c>
      <c r="K35" s="76">
        <v>1.4723172988639845</v>
      </c>
      <c r="L35" s="76">
        <v>1.7863462526981533</v>
      </c>
      <c r="M35" s="76">
        <v>2.1335818188520803</v>
      </c>
      <c r="N35" s="76">
        <v>2.396667183701207</v>
      </c>
      <c r="O35" s="76">
        <v>2.4349574756821415</v>
      </c>
      <c r="P35" s="76">
        <v>2.6095724756677328</v>
      </c>
      <c r="Q35" s="76">
        <v>2.4587902926127487</v>
      </c>
      <c r="R35" s="76">
        <v>2.3583643959498111</v>
      </c>
      <c r="S35" s="76">
        <v>2.3036993576059235</v>
      </c>
      <c r="T35" s="76">
        <v>2.2173621364260265</v>
      </c>
      <c r="U35" s="76">
        <v>2.193964941914551</v>
      </c>
      <c r="V35" s="76">
        <v>1.9866646372676537</v>
      </c>
      <c r="W35" s="76">
        <v>2.0530045994496859</v>
      </c>
      <c r="X35" s="76">
        <v>1.8768002787429117</v>
      </c>
      <c r="Y35" s="77">
        <f t="shared" si="2"/>
        <v>1.1742650201306735</v>
      </c>
      <c r="Z35" s="77">
        <f t="shared" si="3"/>
        <v>4.9266025127195676E-2</v>
      </c>
      <c r="AA35" s="77">
        <f t="shared" si="4"/>
        <v>1.8274856844661216</v>
      </c>
      <c r="AB35" s="77">
        <f t="shared" si="5"/>
        <v>0.19683896240511023</v>
      </c>
      <c r="AC35" s="77">
        <f t="shared" si="6"/>
        <v>2.4330767995036715</v>
      </c>
      <c r="AD35" s="77">
        <f t="shared" si="7"/>
        <v>5.2026872908223144E-2</v>
      </c>
      <c r="AE35" s="77">
        <f t="shared" si="8"/>
        <v>2.0655593187601662</v>
      </c>
      <c r="AF35" s="77">
        <f t="shared" si="9"/>
        <v>6.3852982092446456E-2</v>
      </c>
      <c r="AG35" s="77">
        <f t="shared" si="10"/>
        <v>1.875096705715158</v>
      </c>
      <c r="AH35" s="77">
        <f t="shared" si="11"/>
        <v>0.11657821643659054</v>
      </c>
    </row>
    <row r="36" spans="1:34" x14ac:dyDescent="0.3">
      <c r="A36" s="82">
        <f t="shared" si="34"/>
        <v>2</v>
      </c>
      <c r="B36" s="75">
        <v>2</v>
      </c>
      <c r="C36" s="75" t="s">
        <v>92</v>
      </c>
      <c r="D36" s="75">
        <v>6</v>
      </c>
      <c r="E36" s="76">
        <v>6.6880801964427902E-2</v>
      </c>
      <c r="F36" s="76">
        <v>4.9038975682711317E-2</v>
      </c>
      <c r="G36" s="76">
        <v>0.10117609689182568</v>
      </c>
      <c r="H36" s="76">
        <v>9.7531711964590734E-2</v>
      </c>
      <c r="I36" s="76">
        <v>0.13905334527803714</v>
      </c>
      <c r="J36" s="76">
        <v>0.11543763148364891</v>
      </c>
      <c r="K36" s="76">
        <v>0.1039503911441105</v>
      </c>
      <c r="L36" s="76">
        <v>9.4820100782261607E-2</v>
      </c>
      <c r="M36" s="76">
        <v>0.12517864596244582</v>
      </c>
      <c r="N36" s="76">
        <v>0.14995331329140169</v>
      </c>
      <c r="O36" s="76">
        <v>0.15878016395919786</v>
      </c>
      <c r="P36" s="76">
        <v>0.17749415903676935</v>
      </c>
      <c r="Q36" s="76">
        <v>0.2190423428253252</v>
      </c>
      <c r="R36" s="76">
        <v>0.21543656144077844</v>
      </c>
      <c r="S36" s="76">
        <v>0.20763555295076588</v>
      </c>
      <c r="T36" s="76">
        <v>0.21939843349964364</v>
      </c>
      <c r="U36" s="76">
        <v>0.23285886814720139</v>
      </c>
      <c r="V36" s="76">
        <v>0.2339340871030233</v>
      </c>
      <c r="W36" s="76">
        <v>0.21179136783289987</v>
      </c>
      <c r="X36" s="76">
        <v>0.24198292471954069</v>
      </c>
      <c r="Y36" s="77">
        <f t="shared" si="2"/>
        <v>9.0736186356318554E-2</v>
      </c>
      <c r="Z36" s="77">
        <f t="shared" si="3"/>
        <v>1.5487826653524913E-2</v>
      </c>
      <c r="AA36" s="77">
        <f t="shared" si="4"/>
        <v>0.11786801653277371</v>
      </c>
      <c r="AB36" s="77">
        <f t="shared" si="5"/>
        <v>9.5229330018017574E-3</v>
      </c>
      <c r="AC36" s="77">
        <f t="shared" si="6"/>
        <v>0.19567775604256737</v>
      </c>
      <c r="AD36" s="77">
        <f t="shared" si="7"/>
        <v>1.1771530730561589E-2</v>
      </c>
      <c r="AE36" s="77">
        <f t="shared" si="8"/>
        <v>0.22799313626046178</v>
      </c>
      <c r="AF36" s="77">
        <f t="shared" si="9"/>
        <v>5.436224059787738E-3</v>
      </c>
      <c r="AG36" s="77">
        <f t="shared" si="10"/>
        <v>0.15806877379803036</v>
      </c>
      <c r="AH36" s="77">
        <f t="shared" si="11"/>
        <v>1.3788034576287364E-2</v>
      </c>
    </row>
    <row r="37" spans="1:34" x14ac:dyDescent="0.3">
      <c r="A37" s="82">
        <f t="shared" si="34"/>
        <v>2</v>
      </c>
      <c r="B37" s="75">
        <v>2</v>
      </c>
      <c r="C37" s="75" t="s">
        <v>94</v>
      </c>
      <c r="D37" s="75">
        <v>8</v>
      </c>
      <c r="E37" s="76">
        <v>0.29255050291557111</v>
      </c>
      <c r="F37" s="76">
        <v>0.28414389660274358</v>
      </c>
      <c r="G37" s="76">
        <v>0.25976584234443656</v>
      </c>
      <c r="H37" s="76">
        <v>0.27576295875378809</v>
      </c>
      <c r="I37" s="76">
        <v>0.32720224076190996</v>
      </c>
      <c r="J37" s="76">
        <v>0.40704427539657922</v>
      </c>
      <c r="K37" s="76">
        <v>0.48168523352280124</v>
      </c>
      <c r="L37" s="76">
        <v>0.58829823338169285</v>
      </c>
      <c r="M37" s="76">
        <v>0.47538721207186646</v>
      </c>
      <c r="N37" s="76">
        <v>0.49191799716091966</v>
      </c>
      <c r="O37" s="76">
        <v>0.44508891316711291</v>
      </c>
      <c r="P37" s="76">
        <v>0.39268618711300446</v>
      </c>
      <c r="Q37" s="76">
        <v>0.40953698510282571</v>
      </c>
      <c r="R37" s="76">
        <v>0.4541028932829464</v>
      </c>
      <c r="S37" s="76">
        <v>0.43347797190392812</v>
      </c>
      <c r="T37" s="76">
        <v>0.43747107200095781</v>
      </c>
      <c r="U37" s="76">
        <v>0.39976150055825865</v>
      </c>
      <c r="V37" s="76">
        <v>0.44894817365393075</v>
      </c>
      <c r="W37" s="76">
        <v>0.44694203346820349</v>
      </c>
      <c r="X37" s="76">
        <v>0.4410376767219007</v>
      </c>
      <c r="Y37" s="77">
        <f t="shared" si="2"/>
        <v>0.28788508827568987</v>
      </c>
      <c r="Z37" s="77">
        <f t="shared" si="3"/>
        <v>1.1223277383207839E-2</v>
      </c>
      <c r="AA37" s="77">
        <f t="shared" si="4"/>
        <v>0.48886659030677188</v>
      </c>
      <c r="AB37" s="77">
        <f t="shared" si="5"/>
        <v>2.9003551048526172E-2</v>
      </c>
      <c r="AC37" s="77">
        <f t="shared" si="6"/>
        <v>0.42697859011396344</v>
      </c>
      <c r="AD37" s="77">
        <f t="shared" si="7"/>
        <v>1.1371306160878761E-2</v>
      </c>
      <c r="AE37" s="77">
        <f t="shared" si="8"/>
        <v>0.43483209128065026</v>
      </c>
      <c r="AF37" s="77">
        <f t="shared" si="9"/>
        <v>9.0037056951108637E-3</v>
      </c>
      <c r="AG37" s="77">
        <f t="shared" si="10"/>
        <v>0.40964058999426889</v>
      </c>
      <c r="AH37" s="77">
        <f t="shared" si="11"/>
        <v>1.8759749852531329E-2</v>
      </c>
    </row>
    <row r="38" spans="1:34" x14ac:dyDescent="0.3">
      <c r="A38" s="82">
        <f t="shared" si="34"/>
        <v>2</v>
      </c>
      <c r="B38" s="75">
        <v>2</v>
      </c>
      <c r="C38" s="75" t="s">
        <v>96</v>
      </c>
      <c r="D38" s="75">
        <v>66</v>
      </c>
      <c r="E38" s="76">
        <v>6.180974532987224E-2</v>
      </c>
      <c r="F38" s="76">
        <v>3.516158220841354E-2</v>
      </c>
      <c r="G38" s="76">
        <v>6.8304884108078223E-2</v>
      </c>
      <c r="H38" s="76">
        <v>6.3989847172207737E-2</v>
      </c>
      <c r="I38" s="76">
        <v>8.0593162098451521E-2</v>
      </c>
      <c r="J38" s="76">
        <v>7.7557340396068097E-2</v>
      </c>
      <c r="K38" s="76">
        <v>8.8006310843008084E-2</v>
      </c>
      <c r="L38" s="76">
        <v>8.7168181748534579E-2</v>
      </c>
      <c r="M38" s="76">
        <v>6.1749785509665915E-2</v>
      </c>
      <c r="N38" s="76">
        <v>6.9249845105169738E-2</v>
      </c>
      <c r="O38" s="76">
        <v>6.8458119995110103E-2</v>
      </c>
      <c r="P38" s="76">
        <v>8.3486812128522547E-2</v>
      </c>
      <c r="Q38" s="76">
        <v>0.10391332043381837</v>
      </c>
      <c r="R38" s="76">
        <v>7.8645990533379895E-2</v>
      </c>
      <c r="S38" s="76">
        <v>0.10147851481495856</v>
      </c>
      <c r="T38" s="76">
        <v>0.15161956666695722</v>
      </c>
      <c r="U38" s="76">
        <v>0.145358468153514</v>
      </c>
      <c r="V38" s="76">
        <v>0.11669334381122853</v>
      </c>
      <c r="W38" s="76">
        <v>0.12681237660314043</v>
      </c>
      <c r="X38" s="76">
        <v>0.12826855369819226</v>
      </c>
      <c r="Y38" s="77">
        <f t="shared" si="2"/>
        <v>6.1971844183404644E-2</v>
      </c>
      <c r="Z38" s="77">
        <f t="shared" si="3"/>
        <v>7.4489919950606453E-3</v>
      </c>
      <c r="AA38" s="77">
        <f t="shared" si="4"/>
        <v>7.6746292720489287E-2</v>
      </c>
      <c r="AB38" s="77">
        <f t="shared" si="5"/>
        <v>5.0850444085470316E-3</v>
      </c>
      <c r="AC38" s="77">
        <f t="shared" si="6"/>
        <v>8.7196551581157883E-2</v>
      </c>
      <c r="AD38" s="77">
        <f t="shared" si="7"/>
        <v>6.7875913033569324E-3</v>
      </c>
      <c r="AE38" s="77">
        <f t="shared" si="8"/>
        <v>0.13375046178660649</v>
      </c>
      <c r="AF38" s="77">
        <f t="shared" si="9"/>
        <v>6.4155449377584209E-3</v>
      </c>
      <c r="AG38" s="77">
        <f t="shared" si="10"/>
        <v>8.9916287567914588E-2</v>
      </c>
      <c r="AH38" s="77">
        <f t="shared" si="11"/>
        <v>6.8417021940721844E-3</v>
      </c>
    </row>
    <row r="39" spans="1:34" x14ac:dyDescent="0.3">
      <c r="A39" s="82">
        <f t="shared" si="34"/>
        <v>2</v>
      </c>
      <c r="B39" s="75">
        <v>2</v>
      </c>
      <c r="C39" s="75" t="s">
        <v>96</v>
      </c>
      <c r="D39" s="75">
        <v>99</v>
      </c>
      <c r="E39" s="76">
        <v>2.5574828282323051E-2</v>
      </c>
      <c r="F39" s="76">
        <v>1.2137607117476553E-2</v>
      </c>
      <c r="G39" s="76">
        <v>2.6787018064777571E-2</v>
      </c>
      <c r="H39" s="76">
        <v>1.8815794919216533E-2</v>
      </c>
      <c r="I39" s="76">
        <v>2.3723085349623214E-2</v>
      </c>
      <c r="J39" s="76">
        <v>1.6465689700443566E-2</v>
      </c>
      <c r="K39" s="76">
        <v>2.7650435998653369E-2</v>
      </c>
      <c r="L39" s="76">
        <v>2.1095619247423453E-2</v>
      </c>
      <c r="M39" s="76">
        <v>3.9498985508123113E-2</v>
      </c>
      <c r="N39" s="76">
        <v>2.2494100980737806E-2</v>
      </c>
      <c r="O39" s="76">
        <v>2.4268907079188794E-2</v>
      </c>
      <c r="P39" s="76">
        <v>3.6385415296524039E-2</v>
      </c>
      <c r="Q39" s="76">
        <v>1.6348086714610192E-2</v>
      </c>
      <c r="R39" s="76">
        <v>2.8504053311163402E-2</v>
      </c>
      <c r="S39" s="76">
        <v>2.0441520035456164E-2</v>
      </c>
      <c r="T39" s="76">
        <v>2.5509873908170333E-2</v>
      </c>
      <c r="U39" s="76">
        <v>3.2888585348719787E-2</v>
      </c>
      <c r="V39" s="76">
        <v>2.7758805915060358E-2</v>
      </c>
      <c r="W39" s="76">
        <v>3.9524999290775818E-2</v>
      </c>
      <c r="X39" s="76">
        <v>5.0347781153200682E-2</v>
      </c>
      <c r="Y39" s="77">
        <f t="shared" si="2"/>
        <v>2.1407666746683384E-2</v>
      </c>
      <c r="Z39" s="77">
        <f t="shared" si="3"/>
        <v>2.6862206189505636E-3</v>
      </c>
      <c r="AA39" s="77">
        <f t="shared" si="4"/>
        <v>2.5440966287076261E-2</v>
      </c>
      <c r="AB39" s="77">
        <f t="shared" si="5"/>
        <v>3.9410106994334391E-3</v>
      </c>
      <c r="AC39" s="77">
        <f t="shared" si="6"/>
        <v>2.5189596487388517E-2</v>
      </c>
      <c r="AD39" s="77">
        <f t="shared" si="7"/>
        <v>3.4488851596244964E-3</v>
      </c>
      <c r="AE39" s="77">
        <f t="shared" si="8"/>
        <v>3.5206009123185396E-2</v>
      </c>
      <c r="AF39" s="77">
        <f t="shared" si="9"/>
        <v>4.4876121877793626E-3</v>
      </c>
      <c r="AG39" s="77">
        <f t="shared" si="10"/>
        <v>2.6811059661083391E-2</v>
      </c>
      <c r="AH39" s="77">
        <f t="shared" si="11"/>
        <v>2.062514447449921E-3</v>
      </c>
    </row>
    <row r="40" spans="1:34" x14ac:dyDescent="0.3">
      <c r="A40" s="82" t="str">
        <f t="shared" si="34"/>
        <v/>
      </c>
      <c r="B40" s="75">
        <v>2</v>
      </c>
      <c r="C40" s="75" t="s">
        <v>97</v>
      </c>
      <c r="D40" s="75">
        <v>1</v>
      </c>
      <c r="E40" s="76">
        <v>0.57783180124998412</v>
      </c>
      <c r="F40" s="76">
        <v>0.5308288934803963</v>
      </c>
      <c r="G40" s="76">
        <v>0.48375027263610526</v>
      </c>
      <c r="H40" s="76">
        <v>0.4699893722648123</v>
      </c>
      <c r="I40" s="76">
        <v>0.44442400519524161</v>
      </c>
      <c r="J40" s="76">
        <v>0.40721038827483858</v>
      </c>
      <c r="K40" s="76">
        <v>0.42901224847682995</v>
      </c>
      <c r="L40" s="76">
        <v>0.51385230025811446</v>
      </c>
      <c r="M40" s="76">
        <v>0.44686255711817618</v>
      </c>
      <c r="N40" s="76">
        <v>0.4950077737379035</v>
      </c>
      <c r="O40" s="76">
        <v>0.50361336835355375</v>
      </c>
      <c r="P40" s="76">
        <v>0.53917290056350287</v>
      </c>
      <c r="Q40" s="76">
        <v>0.53020971697819042</v>
      </c>
      <c r="R40" s="76">
        <v>0.48024200750681423</v>
      </c>
      <c r="S40" s="76">
        <v>0.53641822320875232</v>
      </c>
      <c r="T40" s="76">
        <v>0.52266537785619516</v>
      </c>
      <c r="U40" s="76">
        <v>0.5586778314302574</v>
      </c>
      <c r="V40" s="76">
        <v>0.55183714729053646</v>
      </c>
      <c r="W40" s="76">
        <v>0.54433581215010407</v>
      </c>
      <c r="X40" s="76">
        <v>0.58996163051549766</v>
      </c>
      <c r="Y40" s="77">
        <f t="shared" si="2"/>
        <v>0.50136486896530796</v>
      </c>
      <c r="Z40" s="77">
        <f t="shared" si="3"/>
        <v>2.3719483802962286E-2</v>
      </c>
      <c r="AA40" s="77">
        <f t="shared" si="4"/>
        <v>0.4583890535731725</v>
      </c>
      <c r="AB40" s="77">
        <f t="shared" si="5"/>
        <v>2.0040228266229941E-2</v>
      </c>
      <c r="AC40" s="77">
        <f t="shared" si="6"/>
        <v>0.51793124332216267</v>
      </c>
      <c r="AD40" s="77">
        <f t="shared" si="7"/>
        <v>1.1334057929464582E-2</v>
      </c>
      <c r="AE40" s="77">
        <f t="shared" si="8"/>
        <v>0.55349555984851828</v>
      </c>
      <c r="AF40" s="77">
        <f t="shared" si="9"/>
        <v>1.0940250637958154E-2</v>
      </c>
      <c r="AG40" s="77">
        <f t="shared" si="10"/>
        <v>0.5077951814272903</v>
      </c>
      <c r="AH40" s="77">
        <f t="shared" si="11"/>
        <v>1.1193911163594491E-2</v>
      </c>
    </row>
    <row r="41" spans="1:34" x14ac:dyDescent="0.3">
      <c r="A41" s="82" t="str">
        <f t="shared" si="34"/>
        <v/>
      </c>
      <c r="B41" s="75">
        <v>2</v>
      </c>
      <c r="C41" s="75" t="s">
        <v>97</v>
      </c>
      <c r="D41" s="75">
        <v>3</v>
      </c>
      <c r="E41" s="76">
        <v>0.93615588614335465</v>
      </c>
      <c r="F41" s="76">
        <v>0.94701427009210237</v>
      </c>
      <c r="G41" s="76">
        <v>0.91514885994937945</v>
      </c>
      <c r="H41" s="76">
        <v>0.82480732121779055</v>
      </c>
      <c r="I41" s="76">
        <v>0.7851349390254776</v>
      </c>
      <c r="J41" s="76">
        <v>0.78123511707525706</v>
      </c>
      <c r="K41" s="76">
        <v>0.80534880935895337</v>
      </c>
      <c r="L41" s="76">
        <v>0.69266552903986045</v>
      </c>
      <c r="M41" s="76">
        <v>0.72945924502339787</v>
      </c>
      <c r="N41" s="76">
        <v>0.69765244838825846</v>
      </c>
      <c r="O41" s="76">
        <v>0.7166911040509828</v>
      </c>
      <c r="P41" s="76">
        <v>0.66744922460981759</v>
      </c>
      <c r="Q41" s="76">
        <v>0.71697720579936697</v>
      </c>
      <c r="R41" s="76">
        <v>0.71528317002496877</v>
      </c>
      <c r="S41" s="76">
        <v>0.6859567470200012</v>
      </c>
      <c r="T41" s="76">
        <v>0.74667033543525041</v>
      </c>
      <c r="U41" s="76">
        <v>0.67794759533630089</v>
      </c>
      <c r="V41" s="76">
        <v>0.67774142775603852</v>
      </c>
      <c r="W41" s="76">
        <v>0.6896960444193232</v>
      </c>
      <c r="X41" s="76">
        <v>0.62816591345257089</v>
      </c>
      <c r="Y41" s="77">
        <f t="shared" si="2"/>
        <v>0.88165225528562097</v>
      </c>
      <c r="Z41" s="77">
        <f t="shared" si="3"/>
        <v>3.2335584228118906E-2</v>
      </c>
      <c r="AA41" s="77">
        <f t="shared" si="4"/>
        <v>0.74127222977714546</v>
      </c>
      <c r="AB41" s="77">
        <f t="shared" si="5"/>
        <v>2.2480751439704901E-2</v>
      </c>
      <c r="AC41" s="77">
        <f t="shared" si="6"/>
        <v>0.7004714903010274</v>
      </c>
      <c r="AD41" s="77">
        <f t="shared" si="7"/>
        <v>1.0139152268433076E-2</v>
      </c>
      <c r="AE41" s="77">
        <f t="shared" si="8"/>
        <v>0.68404426327989676</v>
      </c>
      <c r="AF41" s="77">
        <f t="shared" si="9"/>
        <v>1.8911970572544557E-2</v>
      </c>
      <c r="AG41" s="77">
        <f t="shared" si="10"/>
        <v>0.75186005966092262</v>
      </c>
      <c r="AH41" s="77">
        <f t="shared" si="11"/>
        <v>2.0597534476780619E-2</v>
      </c>
    </row>
    <row r="42" spans="1:34" x14ac:dyDescent="0.3">
      <c r="A42" s="82" t="str">
        <f t="shared" si="34"/>
        <v/>
      </c>
      <c r="B42" s="75">
        <v>2</v>
      </c>
      <c r="C42" s="75" t="s">
        <v>98</v>
      </c>
      <c r="D42" s="75">
        <v>4</v>
      </c>
      <c r="E42" s="76">
        <v>0.39961485455570117</v>
      </c>
      <c r="F42" s="76">
        <v>0.40067198194861969</v>
      </c>
      <c r="G42" s="76">
        <v>0.45154941312485386</v>
      </c>
      <c r="H42" s="76">
        <v>0.48852179210221347</v>
      </c>
      <c r="I42" s="76">
        <v>0.48894396242419735</v>
      </c>
      <c r="J42" s="76">
        <v>0.4960057910978955</v>
      </c>
      <c r="K42" s="76">
        <v>0.47635632252528015</v>
      </c>
      <c r="L42" s="76">
        <v>0.50847505965960837</v>
      </c>
      <c r="M42" s="76">
        <v>0.62203776649038534</v>
      </c>
      <c r="N42" s="76">
        <v>0.59279318262883396</v>
      </c>
      <c r="O42" s="76">
        <v>0.67486505683890052</v>
      </c>
      <c r="P42" s="76">
        <v>0.6703229615285885</v>
      </c>
      <c r="Q42" s="76">
        <v>0.61147604235325992</v>
      </c>
      <c r="R42" s="76">
        <v>0.58226730026462414</v>
      </c>
      <c r="S42" s="76">
        <v>0.52411711450148213</v>
      </c>
      <c r="T42" s="76">
        <v>0.41385552245168883</v>
      </c>
      <c r="U42" s="76">
        <v>0.4200056091900255</v>
      </c>
      <c r="V42" s="76">
        <v>0.40361353099646236</v>
      </c>
      <c r="W42" s="76">
        <v>0.387906921088296</v>
      </c>
      <c r="X42" s="76">
        <v>0.36375347277799236</v>
      </c>
      <c r="Y42" s="77">
        <f t="shared" si="2"/>
        <v>0.44586040083111717</v>
      </c>
      <c r="Z42" s="77">
        <f t="shared" si="3"/>
        <v>1.9861012306803861E-2</v>
      </c>
      <c r="AA42" s="77">
        <f t="shared" si="4"/>
        <v>0.5391336244804007</v>
      </c>
      <c r="AB42" s="77">
        <f t="shared" si="5"/>
        <v>2.8717061298991611E-2</v>
      </c>
      <c r="AC42" s="77">
        <f t="shared" si="6"/>
        <v>0.61260969509737095</v>
      </c>
      <c r="AD42" s="77">
        <f t="shared" si="7"/>
        <v>2.8248392964007541E-2</v>
      </c>
      <c r="AE42" s="77">
        <f t="shared" si="8"/>
        <v>0.39782701130089299</v>
      </c>
      <c r="AF42" s="77">
        <f t="shared" si="9"/>
        <v>1.0103715656935044E-2</v>
      </c>
      <c r="AG42" s="77">
        <f t="shared" si="10"/>
        <v>0.49885768292744553</v>
      </c>
      <c r="AH42" s="77">
        <f t="shared" si="11"/>
        <v>2.1780702781572344E-2</v>
      </c>
    </row>
    <row r="43" spans="1:34" x14ac:dyDescent="0.3">
      <c r="A43" s="82" t="str">
        <f t="shared" si="34"/>
        <v/>
      </c>
      <c r="B43" s="75">
        <v>2</v>
      </c>
      <c r="C43" s="75" t="s">
        <v>98</v>
      </c>
      <c r="D43" s="75">
        <v>6</v>
      </c>
      <c r="E43" s="76">
        <v>0.19206224579056566</v>
      </c>
      <c r="F43" s="76">
        <v>0.26617205742501077</v>
      </c>
      <c r="G43" s="76">
        <v>0.26608133897224961</v>
      </c>
      <c r="H43" s="76">
        <v>0.23635844271384415</v>
      </c>
      <c r="I43" s="76">
        <v>0.22024642467744865</v>
      </c>
      <c r="J43" s="76">
        <v>0.25941328257192758</v>
      </c>
      <c r="K43" s="76">
        <v>0.23453333335741633</v>
      </c>
      <c r="L43" s="76">
        <v>0.19744277693797058</v>
      </c>
      <c r="M43" s="76">
        <v>0.17903503193083029</v>
      </c>
      <c r="N43" s="76">
        <v>0.2050992171803574</v>
      </c>
      <c r="O43" s="76">
        <v>0.22645773932705768</v>
      </c>
      <c r="P43" s="76">
        <v>0.21527988747310689</v>
      </c>
      <c r="Q43" s="76">
        <v>0.18842114549870492</v>
      </c>
      <c r="R43" s="76">
        <v>0.20350454268784351</v>
      </c>
      <c r="S43" s="76">
        <v>0.19741690869936035</v>
      </c>
      <c r="T43" s="76">
        <v>0.19697078583074612</v>
      </c>
      <c r="U43" s="76">
        <v>0.15911760177065556</v>
      </c>
      <c r="V43" s="76">
        <v>0.17743615138818009</v>
      </c>
      <c r="W43" s="76">
        <v>0.1430048914553079</v>
      </c>
      <c r="X43" s="76">
        <v>0.15580378977219092</v>
      </c>
      <c r="Y43" s="77">
        <f t="shared" si="2"/>
        <v>0.23618410191582379</v>
      </c>
      <c r="Z43" s="77">
        <f t="shared" si="3"/>
        <v>1.4131348834480709E-2</v>
      </c>
      <c r="AA43" s="77">
        <f t="shared" si="4"/>
        <v>0.21510472839570044</v>
      </c>
      <c r="AB43" s="77">
        <f t="shared" si="5"/>
        <v>1.4236917592986063E-2</v>
      </c>
      <c r="AC43" s="77">
        <f t="shared" si="6"/>
        <v>0.20621604473721469</v>
      </c>
      <c r="AD43" s="77">
        <f t="shared" si="7"/>
        <v>6.6832436821299248E-3</v>
      </c>
      <c r="AE43" s="77">
        <f t="shared" si="8"/>
        <v>0.1664666440434161</v>
      </c>
      <c r="AF43" s="77">
        <f t="shared" si="9"/>
        <v>9.4047633559015183E-3</v>
      </c>
      <c r="AG43" s="77">
        <f t="shared" si="10"/>
        <v>0.20599287977303873</v>
      </c>
      <c r="AH43" s="77">
        <f t="shared" si="11"/>
        <v>7.8630627508910894E-3</v>
      </c>
    </row>
    <row r="44" spans="1:34" x14ac:dyDescent="0.3">
      <c r="A44" s="82" t="str">
        <f t="shared" si="34"/>
        <v/>
      </c>
      <c r="B44" s="75">
        <v>2</v>
      </c>
      <c r="C44" s="75" t="s">
        <v>98</v>
      </c>
      <c r="D44" s="75">
        <v>8</v>
      </c>
      <c r="E44" s="76">
        <v>0.10405742538676684</v>
      </c>
      <c r="F44" s="76">
        <v>0.10834155082377968</v>
      </c>
      <c r="G44" s="76">
        <v>0.127736624348505</v>
      </c>
      <c r="H44" s="76">
        <v>0.1904243633316958</v>
      </c>
      <c r="I44" s="76">
        <v>0.23198061551093135</v>
      </c>
      <c r="J44" s="76">
        <v>0.24040973956176684</v>
      </c>
      <c r="K44" s="76">
        <v>0.25190600048941297</v>
      </c>
      <c r="L44" s="76">
        <v>0.20251806000390718</v>
      </c>
      <c r="M44" s="76">
        <v>0.1817187835623672</v>
      </c>
      <c r="N44" s="76">
        <v>0.14703590767582655</v>
      </c>
      <c r="O44" s="76">
        <v>0.12070985994079358</v>
      </c>
      <c r="P44" s="76">
        <v>0.12530291353657774</v>
      </c>
      <c r="Q44" s="76">
        <v>9.9595167214710248E-2</v>
      </c>
      <c r="R44" s="76">
        <v>0.10174729963134076</v>
      </c>
      <c r="S44" s="76">
        <v>9.3800806636073819E-2</v>
      </c>
      <c r="T44" s="76">
        <v>9.2470551151417404E-2</v>
      </c>
      <c r="U44" s="76">
        <v>8.1654933338830893E-2</v>
      </c>
      <c r="V44" s="76">
        <v>0.10627265190172419</v>
      </c>
      <c r="W44" s="76">
        <v>8.2024811077809637E-2</v>
      </c>
      <c r="X44" s="76">
        <v>9.2790071678560973E-2</v>
      </c>
      <c r="Y44" s="77">
        <f t="shared" si="2"/>
        <v>0.15250811588033572</v>
      </c>
      <c r="Z44" s="77">
        <f t="shared" si="3"/>
        <v>2.5164758780125394E-2</v>
      </c>
      <c r="AA44" s="77">
        <f t="shared" si="4"/>
        <v>0.20471769825865613</v>
      </c>
      <c r="AB44" s="77">
        <f t="shared" si="5"/>
        <v>1.9185456901393571E-2</v>
      </c>
      <c r="AC44" s="77">
        <f t="shared" si="6"/>
        <v>0.10823120939189923</v>
      </c>
      <c r="AD44" s="77">
        <f t="shared" si="7"/>
        <v>6.2129648151645414E-3</v>
      </c>
      <c r="AE44" s="77">
        <f t="shared" si="8"/>
        <v>9.1042603829668611E-2</v>
      </c>
      <c r="AF44" s="77">
        <f t="shared" si="9"/>
        <v>4.5083033675305806E-3</v>
      </c>
      <c r="AG44" s="77">
        <f t="shared" si="10"/>
        <v>0.13912490684013992</v>
      </c>
      <c r="AH44" s="77">
        <f t="shared" si="11"/>
        <v>1.2559826967883875E-2</v>
      </c>
    </row>
    <row r="45" spans="1:34" x14ac:dyDescent="0.3">
      <c r="A45" s="82" t="str">
        <f t="shared" si="34"/>
        <v/>
      </c>
      <c r="B45" s="75">
        <v>2</v>
      </c>
      <c r="C45" s="75" t="s">
        <v>98</v>
      </c>
      <c r="D45" s="75">
        <v>9</v>
      </c>
      <c r="E45" s="76">
        <v>0.12784198946135408</v>
      </c>
      <c r="F45" s="76">
        <v>0.12596879957130672</v>
      </c>
      <c r="G45" s="76">
        <v>0.10643964379141403</v>
      </c>
      <c r="H45" s="76">
        <v>0.11724869908915889</v>
      </c>
      <c r="I45" s="76">
        <v>0.12286402473908918</v>
      </c>
      <c r="J45" s="76">
        <v>0.1405899732623303</v>
      </c>
      <c r="K45" s="76">
        <v>8.5333506560091574E-2</v>
      </c>
      <c r="L45" s="76">
        <v>7.1998127014875152E-2</v>
      </c>
      <c r="M45" s="76">
        <v>6.0366306240855705E-2</v>
      </c>
      <c r="N45" s="76">
        <v>5.5773082274798116E-2</v>
      </c>
      <c r="O45" s="76">
        <v>4.6315495966819914E-2</v>
      </c>
      <c r="P45" s="76">
        <v>4.3795487157997179E-2</v>
      </c>
      <c r="Q45" s="76">
        <v>5.0832718771269624E-2</v>
      </c>
      <c r="R45" s="76">
        <v>4.9917614143044978E-2</v>
      </c>
      <c r="S45" s="76">
        <v>3.4623107008579478E-2</v>
      </c>
      <c r="T45" s="76">
        <v>3.9820401259029914E-2</v>
      </c>
      <c r="U45" s="76">
        <v>4.1021245655977118E-2</v>
      </c>
      <c r="V45" s="76">
        <v>4.0639617263094993E-2</v>
      </c>
      <c r="W45" s="76">
        <v>3.2508951592293868E-2</v>
      </c>
      <c r="X45" s="76">
        <v>3.377105301519736E-2</v>
      </c>
      <c r="Y45" s="77">
        <f t="shared" si="2"/>
        <v>0.12007263133046457</v>
      </c>
      <c r="Z45" s="77">
        <f t="shared" si="3"/>
        <v>3.8519640795017839E-3</v>
      </c>
      <c r="AA45" s="77">
        <f t="shared" si="4"/>
        <v>8.2812199070590176E-2</v>
      </c>
      <c r="AB45" s="77">
        <f t="shared" si="5"/>
        <v>1.5324007763073815E-2</v>
      </c>
      <c r="AC45" s="77">
        <f t="shared" si="6"/>
        <v>4.509688460954224E-2</v>
      </c>
      <c r="AD45" s="77">
        <f t="shared" si="7"/>
        <v>2.9070422508748282E-3</v>
      </c>
      <c r="AE45" s="77">
        <f t="shared" si="8"/>
        <v>3.7552253757118653E-2</v>
      </c>
      <c r="AF45" s="77">
        <f t="shared" si="9"/>
        <v>1.8226709395724582E-3</v>
      </c>
      <c r="AG45" s="77">
        <f t="shared" si="10"/>
        <v>7.1383492191928896E-2</v>
      </c>
      <c r="AH45" s="77">
        <f t="shared" si="11"/>
        <v>8.415625742107441E-3</v>
      </c>
    </row>
    <row r="46" spans="1:34" x14ac:dyDescent="0.3">
      <c r="A46" s="82" t="str">
        <f t="shared" si="34"/>
        <v/>
      </c>
      <c r="B46" s="75">
        <v>2</v>
      </c>
      <c r="C46" s="75" t="s">
        <v>98</v>
      </c>
      <c r="D46" s="75">
        <v>66</v>
      </c>
      <c r="E46" s="76">
        <v>1.4950834234526209E-2</v>
      </c>
      <c r="F46" s="76">
        <v>1.3720738122215921E-2</v>
      </c>
      <c r="G46" s="76">
        <v>1.3691536599466944E-2</v>
      </c>
      <c r="H46" s="76">
        <v>1.3240196266136366E-2</v>
      </c>
      <c r="I46" s="76">
        <v>1.1647009614364129E-2</v>
      </c>
      <c r="J46" s="76">
        <v>1.1397322264512828E-2</v>
      </c>
      <c r="K46" s="76">
        <v>1.2734394985719908E-2</v>
      </c>
      <c r="L46" s="76">
        <v>1.0615973255798217E-2</v>
      </c>
      <c r="M46" s="76">
        <v>9.2590693922385368E-3</v>
      </c>
      <c r="N46" s="76">
        <v>6.4006290534970815E-3</v>
      </c>
      <c r="O46" s="76">
        <v>8.1184706537894575E-3</v>
      </c>
      <c r="P46" s="76">
        <v>7.9152487488087335E-3</v>
      </c>
      <c r="Q46" s="76">
        <v>9.6858030660310762E-3</v>
      </c>
      <c r="R46" s="76">
        <v>7.8591982632917248E-3</v>
      </c>
      <c r="S46" s="76">
        <v>6.458596549672741E-3</v>
      </c>
      <c r="T46" s="76">
        <v>8.1183589944843898E-3</v>
      </c>
      <c r="U46" s="76">
        <v>8.4104615854315602E-3</v>
      </c>
      <c r="V46" s="76">
        <v>8.2867063481452622E-3</v>
      </c>
      <c r="W46" s="76">
        <v>8.2711262647264562E-3</v>
      </c>
      <c r="X46" s="76">
        <v>7.4409271041820206E-3</v>
      </c>
      <c r="Y46" s="77">
        <f t="shared" si="2"/>
        <v>1.3450062967341914E-2</v>
      </c>
      <c r="Z46" s="77">
        <f t="shared" si="3"/>
        <v>5.3286651127852863E-4</v>
      </c>
      <c r="AA46" s="77">
        <f t="shared" si="4"/>
        <v>1.0081477790353312E-2</v>
      </c>
      <c r="AB46" s="77">
        <f t="shared" si="5"/>
        <v>1.0788907434289832E-3</v>
      </c>
      <c r="AC46" s="77">
        <f t="shared" si="6"/>
        <v>8.0074634563187478E-3</v>
      </c>
      <c r="AD46" s="77">
        <f t="shared" si="7"/>
        <v>5.1276804003697908E-4</v>
      </c>
      <c r="AE46" s="77">
        <f t="shared" si="8"/>
        <v>8.1055160593939378E-3</v>
      </c>
      <c r="AF46" s="77">
        <f t="shared" si="9"/>
        <v>1.7249519632004751E-4</v>
      </c>
      <c r="AG46" s="77">
        <f t="shared" si="10"/>
        <v>9.9111300683519775E-3</v>
      </c>
      <c r="AH46" s="77">
        <f t="shared" si="11"/>
        <v>5.8937749689154601E-4</v>
      </c>
    </row>
    <row r="47" spans="1:34" x14ac:dyDescent="0.3">
      <c r="A47" s="82" t="str">
        <f t="shared" si="34"/>
        <v/>
      </c>
      <c r="B47" s="75">
        <v>2</v>
      </c>
      <c r="C47" s="75" t="s">
        <v>98</v>
      </c>
      <c r="D47" s="75">
        <v>99</v>
      </c>
      <c r="E47" s="76">
        <v>5.0404580456672059E-2</v>
      </c>
      <c r="F47" s="76">
        <v>3.5675579898765901E-2</v>
      </c>
      <c r="G47" s="76">
        <v>3.6044826781201328E-2</v>
      </c>
      <c r="H47" s="76">
        <v>3.4422691334657585E-2</v>
      </c>
      <c r="I47" s="76">
        <v>3.3268513973503999E-2</v>
      </c>
      <c r="J47" s="76">
        <v>2.4923239351312229E-2</v>
      </c>
      <c r="K47" s="76">
        <v>3.0846826599267657E-2</v>
      </c>
      <c r="L47" s="76">
        <v>3.3887126175133828E-2</v>
      </c>
      <c r="M47" s="76">
        <v>3.0631407693031455E-2</v>
      </c>
      <c r="N47" s="76">
        <v>3.181932086979504E-2</v>
      </c>
      <c r="O47" s="76">
        <v>3.3937644886351467E-2</v>
      </c>
      <c r="P47" s="76">
        <v>2.2176366165757782E-2</v>
      </c>
      <c r="Q47" s="76">
        <v>2.6948018917316532E-2</v>
      </c>
      <c r="R47" s="76">
        <v>2.1921266878155651E-2</v>
      </c>
      <c r="S47" s="76">
        <v>3.4981512191634812E-2</v>
      </c>
      <c r="T47" s="76">
        <v>2.9033980586580396E-2</v>
      </c>
      <c r="U47" s="76">
        <v>2.082732543206698E-2</v>
      </c>
      <c r="V47" s="76">
        <v>2.3156114748681865E-2</v>
      </c>
      <c r="W47" s="76">
        <v>2.1632516560161397E-2</v>
      </c>
      <c r="X47" s="76">
        <v>2.2274525491372904E-2</v>
      </c>
      <c r="Y47" s="77">
        <f t="shared" si="2"/>
        <v>3.7963238488960174E-2</v>
      </c>
      <c r="Z47" s="77">
        <f t="shared" si="3"/>
        <v>3.1486234110414879E-3</v>
      </c>
      <c r="AA47" s="77">
        <f t="shared" si="4"/>
        <v>3.0421584137708041E-2</v>
      </c>
      <c r="AB47" s="77">
        <f t="shared" si="5"/>
        <v>1.4903070497544852E-3</v>
      </c>
      <c r="AC47" s="77">
        <f t="shared" si="6"/>
        <v>2.7992961807843254E-2</v>
      </c>
      <c r="AD47" s="77">
        <f t="shared" si="7"/>
        <v>2.7925728566850151E-3</v>
      </c>
      <c r="AE47" s="77">
        <f t="shared" si="8"/>
        <v>2.3384892563772706E-2</v>
      </c>
      <c r="AF47" s="77">
        <f t="shared" si="9"/>
        <v>1.4630348783400712E-3</v>
      </c>
      <c r="AG47" s="77">
        <f t="shared" si="10"/>
        <v>2.9940669249571044E-2</v>
      </c>
      <c r="AH47" s="77">
        <f t="shared" si="11"/>
        <v>1.620833863413986E-3</v>
      </c>
    </row>
    <row r="48" spans="1:34" x14ac:dyDescent="0.3">
      <c r="A48" s="82" t="str">
        <f t="shared" si="34"/>
        <v/>
      </c>
      <c r="B48" s="75">
        <v>2</v>
      </c>
      <c r="C48" s="75" t="s">
        <v>99</v>
      </c>
      <c r="D48" s="75">
        <v>1</v>
      </c>
      <c r="E48" s="76">
        <v>0.39824466486775728</v>
      </c>
      <c r="F48" s="76">
        <v>0.37291353735234611</v>
      </c>
      <c r="G48" s="76">
        <v>0.32373745325135106</v>
      </c>
      <c r="H48" s="76">
        <v>0.32350741774048791</v>
      </c>
      <c r="I48" s="76">
        <v>0.30700096685389194</v>
      </c>
      <c r="J48" s="76">
        <v>0.29859447962675773</v>
      </c>
      <c r="K48" s="76">
        <v>0.3224988164208738</v>
      </c>
      <c r="L48" s="76">
        <v>0.41629711570901495</v>
      </c>
      <c r="M48" s="76">
        <v>0.34240472475978856</v>
      </c>
      <c r="N48" s="76">
        <v>0.37645661974966571</v>
      </c>
      <c r="O48" s="76">
        <v>0.41404687471793211</v>
      </c>
      <c r="P48" s="76">
        <v>0.44213614163490972</v>
      </c>
      <c r="Q48" s="76">
        <v>0.42181905817579934</v>
      </c>
      <c r="R48" s="76">
        <v>0.38833678408663169</v>
      </c>
      <c r="S48" s="76">
        <v>0.47586620717765504</v>
      </c>
      <c r="T48" s="76">
        <v>0.4402264010965985</v>
      </c>
      <c r="U48" s="76">
        <v>0.50601051114774209</v>
      </c>
      <c r="V48" s="76">
        <v>0.48121631750988542</v>
      </c>
      <c r="W48" s="76">
        <v>0.46162342672186973</v>
      </c>
      <c r="X48" s="76">
        <v>0.51988592694297886</v>
      </c>
      <c r="Y48" s="77">
        <f t="shared" si="2"/>
        <v>0.34508080801316687</v>
      </c>
      <c r="Z48" s="77">
        <f t="shared" si="3"/>
        <v>1.7280163137518467E-2</v>
      </c>
      <c r="AA48" s="77">
        <f t="shared" si="4"/>
        <v>0.35125035125322013</v>
      </c>
      <c r="AB48" s="77">
        <f t="shared" si="5"/>
        <v>2.066878590737993E-2</v>
      </c>
      <c r="AC48" s="77">
        <f t="shared" si="6"/>
        <v>0.42844101315858563</v>
      </c>
      <c r="AD48" s="77">
        <f t="shared" si="7"/>
        <v>1.4656220983643605E-2</v>
      </c>
      <c r="AE48" s="77">
        <f t="shared" si="8"/>
        <v>0.48179251668381495</v>
      </c>
      <c r="AF48" s="77">
        <f t="shared" si="9"/>
        <v>1.444383141936151E-2</v>
      </c>
      <c r="AG48" s="77">
        <f t="shared" si="10"/>
        <v>0.40164117227719698</v>
      </c>
      <c r="AH48" s="77">
        <f t="shared" si="11"/>
        <v>1.5164755904447715E-2</v>
      </c>
    </row>
    <row r="49" spans="1:34" x14ac:dyDescent="0.3">
      <c r="A49" s="82" t="str">
        <f t="shared" si="34"/>
        <v/>
      </c>
      <c r="B49" s="75">
        <v>2</v>
      </c>
      <c r="C49" s="75" t="s">
        <v>99</v>
      </c>
      <c r="D49" s="75">
        <v>3</v>
      </c>
      <c r="E49" s="76">
        <v>1.6778209836413487</v>
      </c>
      <c r="F49" s="76">
        <v>1.683330283638131</v>
      </c>
      <c r="G49" s="76">
        <v>1.757201336349167</v>
      </c>
      <c r="H49" s="76">
        <v>1.6483690148989039</v>
      </c>
      <c r="I49" s="76">
        <v>1.6448202209992664</v>
      </c>
      <c r="J49" s="76">
        <v>1.520298414884063</v>
      </c>
      <c r="K49" s="76">
        <v>1.5746765008197898</v>
      </c>
      <c r="L49" s="76">
        <v>1.4302538434193182</v>
      </c>
      <c r="M49" s="76">
        <v>1.488211972396015</v>
      </c>
      <c r="N49" s="76">
        <v>1.5010427473442878</v>
      </c>
      <c r="O49" s="76">
        <v>1.5477280842004963</v>
      </c>
      <c r="P49" s="76">
        <v>1.5466640388136939</v>
      </c>
      <c r="Q49" s="76">
        <v>1.6374567217404774</v>
      </c>
      <c r="R49" s="76">
        <v>1.7116447796038585</v>
      </c>
      <c r="S49" s="76">
        <v>1.7373186853675322</v>
      </c>
      <c r="T49" s="76">
        <v>1.8783001009729217</v>
      </c>
      <c r="U49" s="76">
        <v>1.754521453257246</v>
      </c>
      <c r="V49" s="76">
        <v>1.8179895465509088</v>
      </c>
      <c r="W49" s="76">
        <v>1.7730629052106777</v>
      </c>
      <c r="X49" s="76">
        <v>1.7702760964353457</v>
      </c>
      <c r="Y49" s="77">
        <f t="shared" si="2"/>
        <v>1.6823083679053634</v>
      </c>
      <c r="Z49" s="77">
        <f t="shared" si="3"/>
        <v>2.023286743466253E-2</v>
      </c>
      <c r="AA49" s="77">
        <f t="shared" si="4"/>
        <v>1.5028966957726948</v>
      </c>
      <c r="AB49" s="77">
        <f t="shared" si="5"/>
        <v>2.3400024000082991E-2</v>
      </c>
      <c r="AC49" s="77">
        <f t="shared" si="6"/>
        <v>1.6361624619452115</v>
      </c>
      <c r="AD49" s="77">
        <f t="shared" si="7"/>
        <v>3.9851250817714706E-2</v>
      </c>
      <c r="AE49" s="77">
        <f t="shared" si="8"/>
        <v>1.7988300204854197</v>
      </c>
      <c r="AF49" s="77">
        <f t="shared" si="9"/>
        <v>2.2500112299494227E-2</v>
      </c>
      <c r="AG49" s="77">
        <f t="shared" si="10"/>
        <v>1.6550493865271725</v>
      </c>
      <c r="AH49" s="77">
        <f t="shared" si="11"/>
        <v>2.7416934155122832E-2</v>
      </c>
    </row>
    <row r="50" spans="1:34" x14ac:dyDescent="0.3">
      <c r="A50" s="82" t="str">
        <f t="shared" si="34"/>
        <v/>
      </c>
      <c r="B50" s="75">
        <v>2</v>
      </c>
      <c r="C50" s="75" t="s">
        <v>100</v>
      </c>
      <c r="D50" s="75">
        <v>4</v>
      </c>
      <c r="E50" s="76">
        <v>1.130513135820556</v>
      </c>
      <c r="F50" s="76">
        <v>1.1599065071819543</v>
      </c>
      <c r="G50" s="76">
        <v>1.222510559092018</v>
      </c>
      <c r="H50" s="76">
        <v>1.1937838849109348</v>
      </c>
      <c r="I50" s="76">
        <v>1.3171231723480727</v>
      </c>
      <c r="J50" s="76">
        <v>1.3602457134400334</v>
      </c>
      <c r="K50" s="76">
        <v>1.4157055768355133</v>
      </c>
      <c r="L50" s="76">
        <v>1.4194435592328414</v>
      </c>
      <c r="M50" s="76">
        <v>1.6932062369907817</v>
      </c>
      <c r="N50" s="76">
        <v>1.6771311339596</v>
      </c>
      <c r="O50" s="76">
        <v>1.798408508035134</v>
      </c>
      <c r="P50" s="76">
        <v>1.7074181140772289</v>
      </c>
      <c r="Q50" s="76">
        <v>1.6057682532553952</v>
      </c>
      <c r="R50" s="76">
        <v>1.5874239579984584</v>
      </c>
      <c r="S50" s="76">
        <v>1.5963752380093217</v>
      </c>
      <c r="T50" s="76">
        <v>1.3942080906737551</v>
      </c>
      <c r="U50" s="76">
        <v>1.3419362348936041</v>
      </c>
      <c r="V50" s="76">
        <v>1.2919197525932571</v>
      </c>
      <c r="W50" s="76">
        <v>1.3532445091322134</v>
      </c>
      <c r="X50" s="76">
        <v>1.2301381358928591</v>
      </c>
      <c r="Y50" s="77">
        <f t="shared" si="2"/>
        <v>1.2047674518707072</v>
      </c>
      <c r="Z50" s="77">
        <f t="shared" si="3"/>
        <v>3.2082294440592712E-2</v>
      </c>
      <c r="AA50" s="77">
        <f t="shared" si="4"/>
        <v>1.5131464440917539</v>
      </c>
      <c r="AB50" s="77">
        <f t="shared" si="5"/>
        <v>7.1051422999914404E-2</v>
      </c>
      <c r="AC50" s="77">
        <f t="shared" si="6"/>
        <v>1.6590788142751076</v>
      </c>
      <c r="AD50" s="77">
        <f t="shared" si="7"/>
        <v>4.1022935224947682E-2</v>
      </c>
      <c r="AE50" s="77">
        <f t="shared" si="8"/>
        <v>1.3222893446371378</v>
      </c>
      <c r="AF50" s="77">
        <f t="shared" si="9"/>
        <v>2.8222939190567686E-2</v>
      </c>
      <c r="AG50" s="77">
        <f t="shared" si="10"/>
        <v>1.4248205137186767</v>
      </c>
      <c r="AH50" s="77">
        <f t="shared" si="11"/>
        <v>4.5283084353261761E-2</v>
      </c>
    </row>
    <row r="51" spans="1:34" x14ac:dyDescent="0.3">
      <c r="A51" s="82" t="str">
        <f t="shared" si="34"/>
        <v/>
      </c>
      <c r="B51" s="75">
        <v>2</v>
      </c>
      <c r="C51" s="75" t="s">
        <v>101</v>
      </c>
      <c r="D51" s="75">
        <v>1</v>
      </c>
      <c r="E51" s="76">
        <v>8.6534387715472505E-2</v>
      </c>
      <c r="F51" s="76">
        <v>8.8768298635194656E-2</v>
      </c>
      <c r="G51" s="76">
        <v>7.8169409932145578E-2</v>
      </c>
      <c r="H51" s="76">
        <v>8.3361243931941817E-2</v>
      </c>
      <c r="I51" s="76">
        <v>8.1375640411892131E-2</v>
      </c>
      <c r="J51" s="76">
        <v>8.1755449131350633E-2</v>
      </c>
      <c r="K51" s="76">
        <v>8.6236090721800204E-2</v>
      </c>
      <c r="L51" s="76">
        <v>0.10589255625987376</v>
      </c>
      <c r="M51" s="76">
        <v>9.3270575542528156E-2</v>
      </c>
      <c r="N51" s="76">
        <v>9.2781366821706096E-2</v>
      </c>
      <c r="O51" s="76">
        <v>0.10077630969966923</v>
      </c>
      <c r="P51" s="76">
        <v>0.10947692236861957</v>
      </c>
      <c r="Q51" s="76">
        <v>9.7079393104191961E-2</v>
      </c>
      <c r="R51" s="76">
        <v>9.0776484273801958E-2</v>
      </c>
      <c r="S51" s="76">
        <v>0.10840145627499984</v>
      </c>
      <c r="T51" s="76">
        <v>9.8526702432483432E-2</v>
      </c>
      <c r="U51" s="76">
        <v>0.10476004192510602</v>
      </c>
      <c r="V51" s="76">
        <v>0.10134458947576262</v>
      </c>
      <c r="W51" s="76">
        <v>9.4482807088521484E-2</v>
      </c>
      <c r="X51" s="76">
        <v>0.11190790200061772</v>
      </c>
      <c r="Y51" s="77">
        <f t="shared" si="2"/>
        <v>8.3641796125329335E-2</v>
      </c>
      <c r="Z51" s="77">
        <f t="shared" si="3"/>
        <v>1.8682785658076966E-3</v>
      </c>
      <c r="AA51" s="77">
        <f t="shared" si="4"/>
        <v>9.1987207695451767E-2</v>
      </c>
      <c r="AB51" s="77">
        <f t="shared" si="5"/>
        <v>4.0828952362598975E-3</v>
      </c>
      <c r="AC51" s="77">
        <f t="shared" si="6"/>
        <v>0.10130211314425652</v>
      </c>
      <c r="AD51" s="77">
        <f t="shared" si="7"/>
        <v>3.5080256246242895E-3</v>
      </c>
      <c r="AE51" s="77">
        <f t="shared" si="8"/>
        <v>0.10220440858449824</v>
      </c>
      <c r="AF51" s="77">
        <f t="shared" si="9"/>
        <v>2.9544626190839262E-3</v>
      </c>
      <c r="AG51" s="77">
        <f t="shared" si="10"/>
        <v>9.4783881387383959E-2</v>
      </c>
      <c r="AH51" s="77">
        <f t="shared" si="11"/>
        <v>2.2777568105447647E-3</v>
      </c>
    </row>
    <row r="52" spans="1:34" x14ac:dyDescent="0.3">
      <c r="A52" s="82" t="str">
        <f t="shared" si="34"/>
        <v/>
      </c>
      <c r="B52" s="75">
        <v>2</v>
      </c>
      <c r="C52" s="75" t="s">
        <v>101</v>
      </c>
      <c r="D52" s="75">
        <v>3</v>
      </c>
      <c r="E52" s="76">
        <v>0.3338971719722611</v>
      </c>
      <c r="F52" s="76">
        <v>0.32487917482126483</v>
      </c>
      <c r="G52" s="76">
        <v>0.33877551803252753</v>
      </c>
      <c r="H52" s="76">
        <v>0.29902644545345342</v>
      </c>
      <c r="I52" s="76">
        <v>0.28541283926354744</v>
      </c>
      <c r="J52" s="76">
        <v>0.25756364744302601</v>
      </c>
      <c r="K52" s="76">
        <v>0.26907416173658072</v>
      </c>
      <c r="L52" s="76">
        <v>0.22288517417250045</v>
      </c>
      <c r="M52" s="76">
        <v>0.23789096440004978</v>
      </c>
      <c r="N52" s="76">
        <v>0.24927387572526943</v>
      </c>
      <c r="O52" s="76">
        <v>0.25326645372592216</v>
      </c>
      <c r="P52" s="76">
        <v>0.26420578227848007</v>
      </c>
      <c r="Q52" s="76">
        <v>0.27165250913092354</v>
      </c>
      <c r="R52" s="76">
        <v>0.29515722250834509</v>
      </c>
      <c r="S52" s="76">
        <v>0.28987316066194341</v>
      </c>
      <c r="T52" s="76">
        <v>0.31582431249270282</v>
      </c>
      <c r="U52" s="76">
        <v>0.2739406121886685</v>
      </c>
      <c r="V52" s="76">
        <v>0.28413284096457636</v>
      </c>
      <c r="W52" s="76">
        <v>0.28283370460710033</v>
      </c>
      <c r="X52" s="76">
        <v>0.26728900322029764</v>
      </c>
      <c r="Y52" s="77">
        <f t="shared" si="2"/>
        <v>0.31639822990861088</v>
      </c>
      <c r="Z52" s="77">
        <f t="shared" si="3"/>
        <v>1.0345906804922598E-2</v>
      </c>
      <c r="AA52" s="77">
        <f t="shared" si="4"/>
        <v>0.24733756469548526</v>
      </c>
      <c r="AB52" s="77">
        <f t="shared" si="5"/>
        <v>7.9622841544397718E-3</v>
      </c>
      <c r="AC52" s="77">
        <f t="shared" si="6"/>
        <v>0.27483102566112283</v>
      </c>
      <c r="AD52" s="77">
        <f t="shared" si="7"/>
        <v>7.834059071377136E-3</v>
      </c>
      <c r="AE52" s="77">
        <f t="shared" si="8"/>
        <v>0.28480409469466916</v>
      </c>
      <c r="AF52" s="77">
        <f t="shared" si="9"/>
        <v>8.3408051542359554E-3</v>
      </c>
      <c r="AG52" s="77">
        <f t="shared" si="10"/>
        <v>0.28084272873997207</v>
      </c>
      <c r="AH52" s="77">
        <f t="shared" si="11"/>
        <v>6.9245290073956991E-3</v>
      </c>
    </row>
    <row r="53" spans="1:34" x14ac:dyDescent="0.3">
      <c r="A53" s="82" t="str">
        <f t="shared" si="34"/>
        <v/>
      </c>
      <c r="B53" s="75">
        <v>2</v>
      </c>
      <c r="C53" s="75" t="s">
        <v>102</v>
      </c>
      <c r="D53" s="75">
        <v>4</v>
      </c>
      <c r="E53" s="76">
        <v>0.47280332090636229</v>
      </c>
      <c r="F53" s="76">
        <v>0.47429836029749856</v>
      </c>
      <c r="G53" s="76">
        <v>0.46875155313408823</v>
      </c>
      <c r="H53" s="76">
        <v>0.48048283672680236</v>
      </c>
      <c r="I53" s="76">
        <v>0.49854715946556799</v>
      </c>
      <c r="J53" s="76">
        <v>0.5023878994861809</v>
      </c>
      <c r="K53" s="76">
        <v>0.51997260993375571</v>
      </c>
      <c r="L53" s="76">
        <v>0.56362256250737985</v>
      </c>
      <c r="M53" s="76">
        <v>0.6684039831526376</v>
      </c>
      <c r="N53" s="76">
        <v>0.69668507717867689</v>
      </c>
      <c r="O53" s="76">
        <v>0.73275539936871492</v>
      </c>
      <c r="P53" s="76">
        <v>0.73709424271481561</v>
      </c>
      <c r="Q53" s="76">
        <v>0.69485885726331909</v>
      </c>
      <c r="R53" s="76">
        <v>0.67486915470557485</v>
      </c>
      <c r="S53" s="76">
        <v>0.6625842899522113</v>
      </c>
      <c r="T53" s="76">
        <v>0.59720329693249941</v>
      </c>
      <c r="U53" s="76">
        <v>0.58492105540249606</v>
      </c>
      <c r="V53" s="76">
        <v>0.54766908420378668</v>
      </c>
      <c r="W53" s="76">
        <v>0.5641607504538434</v>
      </c>
      <c r="X53" s="76">
        <v>0.51909069732644064</v>
      </c>
      <c r="Y53" s="77">
        <f t="shared" si="2"/>
        <v>0.47897664610606389</v>
      </c>
      <c r="Z53" s="77">
        <f t="shared" si="3"/>
        <v>5.2431976491162805E-3</v>
      </c>
      <c r="AA53" s="77">
        <f t="shared" si="4"/>
        <v>0.59021442645172617</v>
      </c>
      <c r="AB53" s="77">
        <f t="shared" si="5"/>
        <v>3.9245474323744332E-2</v>
      </c>
      <c r="AC53" s="77">
        <f t="shared" si="6"/>
        <v>0.70043238880092717</v>
      </c>
      <c r="AD53" s="77">
        <f t="shared" si="7"/>
        <v>1.5009813993260006E-2</v>
      </c>
      <c r="AE53" s="77">
        <f t="shared" si="8"/>
        <v>0.56260897686381317</v>
      </c>
      <c r="AF53" s="77">
        <f t="shared" si="9"/>
        <v>1.3809498321068338E-2</v>
      </c>
      <c r="AG53" s="77">
        <f t="shared" si="10"/>
        <v>0.58305810955563264</v>
      </c>
      <c r="AH53" s="77">
        <f t="shared" si="11"/>
        <v>2.0842085746286411E-2</v>
      </c>
    </row>
    <row r="54" spans="1:34" x14ac:dyDescent="0.3">
      <c r="A54" s="82" t="str">
        <f t="shared" si="34"/>
        <v/>
      </c>
      <c r="B54" s="75">
        <v>2</v>
      </c>
      <c r="C54" s="75" t="s">
        <v>102</v>
      </c>
      <c r="D54" s="75">
        <v>6</v>
      </c>
      <c r="E54" s="76">
        <v>0.44038770960342039</v>
      </c>
      <c r="F54" s="76">
        <v>0.53767450972481523</v>
      </c>
      <c r="G54" s="76">
        <v>0.53176974979504199</v>
      </c>
      <c r="H54" s="76">
        <v>0.48844225811449027</v>
      </c>
      <c r="I54" s="76">
        <v>0.46983810836216217</v>
      </c>
      <c r="J54" s="76">
        <v>0.51954705470860074</v>
      </c>
      <c r="K54" s="76">
        <v>0.45919061559775692</v>
      </c>
      <c r="L54" s="76">
        <v>0.38744619757126869</v>
      </c>
      <c r="M54" s="76">
        <v>0.38305917123372646</v>
      </c>
      <c r="N54" s="76">
        <v>0.42376192575963084</v>
      </c>
      <c r="O54" s="76">
        <v>0.46999514498597111</v>
      </c>
      <c r="P54" s="76">
        <v>0.45020837481986092</v>
      </c>
      <c r="Q54" s="76">
        <v>0.45335602208738796</v>
      </c>
      <c r="R54" s="76">
        <v>0.48332582653619194</v>
      </c>
      <c r="S54" s="76">
        <v>0.44361734735388442</v>
      </c>
      <c r="T54" s="76">
        <v>0.4447407539858747</v>
      </c>
      <c r="U54" s="76">
        <v>0.39833710192516181</v>
      </c>
      <c r="V54" s="76">
        <v>0.43597007791294284</v>
      </c>
      <c r="W54" s="76">
        <v>0.36587633373814971</v>
      </c>
      <c r="X54" s="76">
        <v>0.40143019841403832</v>
      </c>
      <c r="Y54" s="77">
        <f t="shared" si="2"/>
        <v>0.49362246711998603</v>
      </c>
      <c r="Z54" s="77">
        <f t="shared" si="3"/>
        <v>1.8469254624723416E-2</v>
      </c>
      <c r="AA54" s="77">
        <f t="shared" si="4"/>
        <v>0.43460099297419674</v>
      </c>
      <c r="AB54" s="77">
        <f t="shared" si="5"/>
        <v>2.5316104006002246E-2</v>
      </c>
      <c r="AC54" s="77">
        <f t="shared" si="6"/>
        <v>0.46010054315665927</v>
      </c>
      <c r="AD54" s="77">
        <f t="shared" si="7"/>
        <v>7.2538136044091751E-3</v>
      </c>
      <c r="AE54" s="77">
        <f t="shared" si="8"/>
        <v>0.40927089319523347</v>
      </c>
      <c r="AF54" s="77">
        <f t="shared" si="9"/>
        <v>1.4203995152353382E-2</v>
      </c>
      <c r="AG54" s="77">
        <f t="shared" si="10"/>
        <v>0.44939872411151888</v>
      </c>
      <c r="AH54" s="77">
        <f t="shared" si="11"/>
        <v>1.0788055743772779E-2</v>
      </c>
    </row>
    <row r="55" spans="1:34" x14ac:dyDescent="0.3">
      <c r="A55" s="82" t="str">
        <f t="shared" si="34"/>
        <v/>
      </c>
      <c r="B55" s="75">
        <v>2</v>
      </c>
      <c r="C55" s="75" t="s">
        <v>102</v>
      </c>
      <c r="D55" s="75">
        <v>8</v>
      </c>
      <c r="E55" s="76">
        <v>1.3534087220413722</v>
      </c>
      <c r="F55" s="76">
        <v>1.3967312187435246</v>
      </c>
      <c r="G55" s="76">
        <v>1.3827049902089319</v>
      </c>
      <c r="H55" s="76">
        <v>1.7059492783243171</v>
      </c>
      <c r="I55" s="76">
        <v>1.9917075770234993</v>
      </c>
      <c r="J55" s="76">
        <v>2.2123373335259942</v>
      </c>
      <c r="K55" s="76">
        <v>2.4834747959604928</v>
      </c>
      <c r="L55" s="76">
        <v>2.4536787452338604</v>
      </c>
      <c r="M55" s="76">
        <v>2.0782567712975131</v>
      </c>
      <c r="N55" s="76">
        <v>1.9323092392966914</v>
      </c>
      <c r="O55" s="76">
        <v>1.6767736197183341</v>
      </c>
      <c r="P55" s="76">
        <v>1.6971411532479423</v>
      </c>
      <c r="Q55" s="76">
        <v>1.5611945353251884</v>
      </c>
      <c r="R55" s="76">
        <v>1.6513152402562199</v>
      </c>
      <c r="S55" s="76">
        <v>1.6494928709363741</v>
      </c>
      <c r="T55" s="76">
        <v>1.5957139380618235</v>
      </c>
      <c r="U55" s="76">
        <v>1.4897367857053416</v>
      </c>
      <c r="V55" s="76">
        <v>1.6732869905784347</v>
      </c>
      <c r="W55" s="76">
        <v>1.5818571034626736</v>
      </c>
      <c r="X55" s="76">
        <v>1.5839680285390823</v>
      </c>
      <c r="Y55" s="77">
        <f t="shared" si="2"/>
        <v>1.566100357268329</v>
      </c>
      <c r="Z55" s="77">
        <f t="shared" si="3"/>
        <v>0.1241484441439462</v>
      </c>
      <c r="AA55" s="77">
        <f t="shared" si="4"/>
        <v>2.2320113770629102</v>
      </c>
      <c r="AB55" s="77">
        <f t="shared" si="5"/>
        <v>0.10635299509658942</v>
      </c>
      <c r="AC55" s="77">
        <f t="shared" si="6"/>
        <v>1.6471834838968118</v>
      </c>
      <c r="AD55" s="77">
        <f t="shared" si="7"/>
        <v>2.3224823810417083E-2</v>
      </c>
      <c r="AE55" s="77">
        <f t="shared" si="8"/>
        <v>1.584912569269471</v>
      </c>
      <c r="AF55" s="77">
        <f t="shared" si="9"/>
        <v>2.9150785336776508E-2</v>
      </c>
      <c r="AG55" s="77">
        <f t="shared" si="10"/>
        <v>1.7575519468743805</v>
      </c>
      <c r="AH55" s="77">
        <f t="shared" si="11"/>
        <v>7.4002386188587274E-2</v>
      </c>
    </row>
    <row r="56" spans="1:34" x14ac:dyDescent="0.3">
      <c r="A56" s="82" t="str">
        <f t="shared" si="34"/>
        <v/>
      </c>
      <c r="B56" s="75">
        <v>2</v>
      </c>
      <c r="C56" s="75" t="s">
        <v>102</v>
      </c>
      <c r="D56" s="75">
        <v>9</v>
      </c>
      <c r="E56" s="76">
        <v>1.1519198269318089</v>
      </c>
      <c r="F56" s="76">
        <v>1.1197702086764219</v>
      </c>
      <c r="G56" s="76">
        <v>0.99966266375375679</v>
      </c>
      <c r="H56" s="76">
        <v>1.0603863859393066</v>
      </c>
      <c r="I56" s="76">
        <v>1.0128266462300375</v>
      </c>
      <c r="J56" s="76">
        <v>1.0295522914985649</v>
      </c>
      <c r="K56" s="76">
        <v>0.61230660245661872</v>
      </c>
      <c r="L56" s="76">
        <v>0.48472007025414654</v>
      </c>
      <c r="M56" s="76">
        <v>0.4736168412867805</v>
      </c>
      <c r="N56" s="76">
        <v>0.39077339513498416</v>
      </c>
      <c r="O56" s="76">
        <v>0.35221712984624476</v>
      </c>
      <c r="P56" s="76">
        <v>0.33314878877298432</v>
      </c>
      <c r="Q56" s="76">
        <v>0.37562358933540668</v>
      </c>
      <c r="R56" s="76">
        <v>0.38358046837159171</v>
      </c>
      <c r="S56" s="76">
        <v>0.24987352506092378</v>
      </c>
      <c r="T56" s="76">
        <v>0.28987609043667062</v>
      </c>
      <c r="U56" s="76">
        <v>0.28218660181345906</v>
      </c>
      <c r="V56" s="76">
        <v>0.30278072504071818</v>
      </c>
      <c r="W56" s="76">
        <v>0.24171007290433416</v>
      </c>
      <c r="X56" s="76">
        <v>0.24565850673459302</v>
      </c>
      <c r="Y56" s="77">
        <f t="shared" si="2"/>
        <v>1.0689131463062662</v>
      </c>
      <c r="Z56" s="77">
        <f t="shared" si="3"/>
        <v>2.9572436734486833E-2</v>
      </c>
      <c r="AA56" s="77">
        <f t="shared" si="4"/>
        <v>0.59819384012621901</v>
      </c>
      <c r="AB56" s="77">
        <f t="shared" si="5"/>
        <v>0.11350952597031798</v>
      </c>
      <c r="AC56" s="77">
        <f t="shared" si="6"/>
        <v>0.33888870027743029</v>
      </c>
      <c r="AD56" s="77">
        <f t="shared" si="7"/>
        <v>2.3959446203073081E-2</v>
      </c>
      <c r="AE56" s="77">
        <f t="shared" si="8"/>
        <v>0.27244239938595505</v>
      </c>
      <c r="AF56" s="77">
        <f t="shared" si="9"/>
        <v>1.2208910403199491E-2</v>
      </c>
      <c r="AG56" s="77">
        <f t="shared" si="10"/>
        <v>0.5696095215239676</v>
      </c>
      <c r="AH56" s="77">
        <f t="shared" si="11"/>
        <v>7.6913295771689164E-2</v>
      </c>
    </row>
    <row r="57" spans="1:34" x14ac:dyDescent="0.3">
      <c r="A57" s="82" t="str">
        <f t="shared" si="34"/>
        <v/>
      </c>
      <c r="B57" s="75">
        <v>2</v>
      </c>
      <c r="C57" s="75" t="s">
        <v>102</v>
      </c>
      <c r="D57" s="75">
        <v>99</v>
      </c>
      <c r="E57" s="76">
        <v>0.32477403108942865</v>
      </c>
      <c r="F57" s="76">
        <v>0.31627556867200479</v>
      </c>
      <c r="G57" s="76">
        <v>0.24694848682469905</v>
      </c>
      <c r="H57" s="76">
        <v>0.20299475906772002</v>
      </c>
      <c r="I57" s="76">
        <v>0.23581489439315031</v>
      </c>
      <c r="J57" s="76">
        <v>0.18994299150777108</v>
      </c>
      <c r="K57" s="76">
        <v>0.23377899518364634</v>
      </c>
      <c r="L57" s="76">
        <v>0.25142072045773928</v>
      </c>
      <c r="M57" s="76">
        <v>0.23363645302231575</v>
      </c>
      <c r="N57" s="76">
        <v>0.24595478361670067</v>
      </c>
      <c r="O57" s="76">
        <v>0.25075951239343203</v>
      </c>
      <c r="P57" s="76">
        <v>0.18833038331698565</v>
      </c>
      <c r="Q57" s="76">
        <v>0.23524121215028657</v>
      </c>
      <c r="R57" s="76">
        <v>0.20724141213832159</v>
      </c>
      <c r="S57" s="76">
        <v>0.25805163099686756</v>
      </c>
      <c r="T57" s="76">
        <v>0.23490188113322971</v>
      </c>
      <c r="U57" s="76">
        <v>0.17572064767365997</v>
      </c>
      <c r="V57" s="76">
        <v>0.20780476326401903</v>
      </c>
      <c r="W57" s="76">
        <v>0.1930069365045802</v>
      </c>
      <c r="X57" s="76">
        <v>0.19827204310171972</v>
      </c>
      <c r="Y57" s="77">
        <f t="shared" si="2"/>
        <v>0.26536154800940059</v>
      </c>
      <c r="Z57" s="77">
        <f t="shared" si="3"/>
        <v>2.3689388521839345E-2</v>
      </c>
      <c r="AA57" s="77">
        <f t="shared" si="4"/>
        <v>0.23094678875763464</v>
      </c>
      <c r="AB57" s="77">
        <f t="shared" si="5"/>
        <v>1.0818939099917478E-2</v>
      </c>
      <c r="AC57" s="77">
        <f t="shared" si="6"/>
        <v>0.2279248301991787</v>
      </c>
      <c r="AD57" s="77">
        <f t="shared" si="7"/>
        <v>1.3187305048146837E-2</v>
      </c>
      <c r="AE57" s="77">
        <f t="shared" si="8"/>
        <v>0.20194125433544169</v>
      </c>
      <c r="AF57" s="77">
        <f t="shared" si="9"/>
        <v>9.7508692324093874E-3</v>
      </c>
      <c r="AG57" s="77">
        <f t="shared" si="10"/>
        <v>0.23154360532541393</v>
      </c>
      <c r="AH57" s="77">
        <f t="shared" si="11"/>
        <v>8.7526599738593606E-3</v>
      </c>
    </row>
    <row r="58" spans="1:34" x14ac:dyDescent="0.3">
      <c r="A58" s="82" t="str">
        <f t="shared" si="34"/>
        <v/>
      </c>
      <c r="B58" s="75">
        <v>2</v>
      </c>
      <c r="C58" s="75" t="s">
        <v>103</v>
      </c>
      <c r="D58" s="75">
        <v>66</v>
      </c>
      <c r="E58" s="76">
        <v>0.23693435193758736</v>
      </c>
      <c r="F58" s="76">
        <v>0.18477318082316974</v>
      </c>
      <c r="G58" s="76">
        <v>0.22909512726560005</v>
      </c>
      <c r="H58" s="76">
        <v>0.22536967687868645</v>
      </c>
      <c r="I58" s="76">
        <v>0.24578317360374508</v>
      </c>
      <c r="J58" s="76">
        <v>0.26145599645095835</v>
      </c>
      <c r="K58" s="76">
        <v>0.2801848431816667</v>
      </c>
      <c r="L58" s="76">
        <v>0.25017693842959116</v>
      </c>
      <c r="M58" s="76">
        <v>0.202331961475157</v>
      </c>
      <c r="N58" s="76">
        <v>0.18780531658664673</v>
      </c>
      <c r="O58" s="76">
        <v>0.24885474654611525</v>
      </c>
      <c r="P58" s="76">
        <v>0.23443901686468319</v>
      </c>
      <c r="Q58" s="76">
        <v>0.25365568051739884</v>
      </c>
      <c r="R58" s="76">
        <v>0.25688535013449421</v>
      </c>
      <c r="S58" s="76">
        <v>0.27373045398639123</v>
      </c>
      <c r="T58" s="76">
        <v>0.31060018422074076</v>
      </c>
      <c r="U58" s="76">
        <v>0.27981094537582762</v>
      </c>
      <c r="V58" s="76">
        <v>0.27391162768305438</v>
      </c>
      <c r="W58" s="76">
        <v>0.30721030811903921</v>
      </c>
      <c r="X58" s="76">
        <v>0.26205810387461048</v>
      </c>
      <c r="Y58" s="77">
        <f t="shared" si="2"/>
        <v>0.22439110210175778</v>
      </c>
      <c r="Z58" s="77">
        <f t="shared" si="3"/>
        <v>1.0506233833688164E-2</v>
      </c>
      <c r="AA58" s="77">
        <f t="shared" si="4"/>
        <v>0.23639101122480399</v>
      </c>
      <c r="AB58" s="77">
        <f t="shared" si="5"/>
        <v>1.7687274499014975E-2</v>
      </c>
      <c r="AC58" s="77">
        <f t="shared" si="6"/>
        <v>0.25351304960981652</v>
      </c>
      <c r="AD58" s="77">
        <f t="shared" si="7"/>
        <v>6.3468681517981317E-3</v>
      </c>
      <c r="AE58" s="77">
        <f t="shared" si="8"/>
        <v>0.2867182338546545</v>
      </c>
      <c r="AF58" s="77">
        <f t="shared" si="9"/>
        <v>9.5134496039610481E-3</v>
      </c>
      <c r="AG58" s="77">
        <f t="shared" si="10"/>
        <v>0.25025334919775821</v>
      </c>
      <c r="AH58" s="77">
        <f t="shared" si="11"/>
        <v>7.6238632007183281E-3</v>
      </c>
    </row>
    <row r="59" spans="1:34" x14ac:dyDescent="0.3">
      <c r="A59" s="82" t="str">
        <f t="shared" si="34"/>
        <v/>
      </c>
      <c r="B59" s="75">
        <v>2</v>
      </c>
      <c r="C59" s="75" t="s">
        <v>103</v>
      </c>
      <c r="D59" s="75">
        <v>99</v>
      </c>
      <c r="E59" s="76">
        <v>0.1019823964742924</v>
      </c>
      <c r="F59" s="76">
        <v>5.836937656081069E-2</v>
      </c>
      <c r="G59" s="76">
        <v>8.3063638936259829E-2</v>
      </c>
      <c r="H59" s="76">
        <v>7.0545887662873216E-2</v>
      </c>
      <c r="I59" s="76">
        <v>7.6283743422252623E-2</v>
      </c>
      <c r="J59" s="76">
        <v>5.8813457028226011E-2</v>
      </c>
      <c r="K59" s="76">
        <v>8.184770970488281E-2</v>
      </c>
      <c r="L59" s="76">
        <v>5.288786030052231E-2</v>
      </c>
      <c r="M59" s="76">
        <v>8.7046294580156072E-2</v>
      </c>
      <c r="N59" s="76">
        <v>5.3165328606333662E-2</v>
      </c>
      <c r="O59" s="76">
        <v>6.0204533503951489E-2</v>
      </c>
      <c r="P59" s="76">
        <v>8.4352979875986778E-2</v>
      </c>
      <c r="Q59" s="76">
        <v>4.7367002939925545E-2</v>
      </c>
      <c r="R59" s="76">
        <v>7.6568983829322576E-2</v>
      </c>
      <c r="S59" s="76">
        <v>5.5561486925595101E-2</v>
      </c>
      <c r="T59" s="76">
        <v>8.3918686119019203E-2</v>
      </c>
      <c r="U59" s="76">
        <v>7.2096763074017411E-2</v>
      </c>
      <c r="V59" s="76">
        <v>7.3876042717335014E-2</v>
      </c>
      <c r="W59" s="76">
        <v>7.4307395524305542E-2</v>
      </c>
      <c r="X59" s="76">
        <v>0.11593812025831238</v>
      </c>
      <c r="Y59" s="77">
        <f t="shared" si="2"/>
        <v>7.8049008611297752E-2</v>
      </c>
      <c r="Z59" s="77">
        <f t="shared" si="3"/>
        <v>7.2272210243407662E-3</v>
      </c>
      <c r="AA59" s="77">
        <f t="shared" si="4"/>
        <v>6.6752130044024166E-2</v>
      </c>
      <c r="AB59" s="77">
        <f t="shared" si="5"/>
        <v>7.3470106764469021E-3</v>
      </c>
      <c r="AC59" s="77">
        <f t="shared" si="6"/>
        <v>6.4810997414956301E-2</v>
      </c>
      <c r="AD59" s="77">
        <f t="shared" si="7"/>
        <v>6.823507969984142E-3</v>
      </c>
      <c r="AE59" s="77">
        <f t="shared" si="8"/>
        <v>8.4027401538597918E-2</v>
      </c>
      <c r="AF59" s="77">
        <f t="shared" si="9"/>
        <v>8.2406751096607087E-3</v>
      </c>
      <c r="AG59" s="77">
        <f t="shared" si="10"/>
        <v>7.3409884402219044E-2</v>
      </c>
      <c r="AH59" s="77">
        <f t="shared" si="11"/>
        <v>3.8648905507380469E-3</v>
      </c>
    </row>
    <row r="60" spans="1:34" x14ac:dyDescent="0.3">
      <c r="A60" s="82">
        <f>IF(A2="","",3)</f>
        <v>3</v>
      </c>
      <c r="B60" s="75">
        <v>3</v>
      </c>
      <c r="C60" s="75" t="s">
        <v>83</v>
      </c>
      <c r="D60" s="75">
        <v>1</v>
      </c>
      <c r="E60" s="76">
        <v>1.2104822208425274</v>
      </c>
      <c r="F60" s="76">
        <v>1.1534375248833515</v>
      </c>
      <c r="G60" s="76">
        <v>1.3427626903029313</v>
      </c>
      <c r="H60" s="76">
        <v>1.2223023928372179</v>
      </c>
      <c r="I60" s="76">
        <v>0.80607621562129583</v>
      </c>
      <c r="J60" s="76">
        <v>0.82911312411021332</v>
      </c>
      <c r="K60" s="76">
        <v>0.85661789316588088</v>
      </c>
      <c r="L60" s="76">
        <v>0.75255353852373852</v>
      </c>
      <c r="M60" s="76">
        <v>0.78009596961735039</v>
      </c>
      <c r="N60" s="76">
        <v>0.61963632763709775</v>
      </c>
      <c r="O60" s="76">
        <v>0.5479706192783339</v>
      </c>
      <c r="P60" s="76">
        <v>0.59155492881966254</v>
      </c>
      <c r="Q60" s="76">
        <v>0.55704887480693943</v>
      </c>
      <c r="R60" s="76">
        <v>0.62824483478263604</v>
      </c>
      <c r="S60" s="76">
        <v>0.67758861874687071</v>
      </c>
      <c r="T60" s="76">
        <v>0.84814174491875283</v>
      </c>
      <c r="U60" s="76">
        <v>0.97266387503736984</v>
      </c>
      <c r="V60" s="76">
        <v>1.160431198337275</v>
      </c>
      <c r="W60" s="76">
        <v>1.2151152785071138</v>
      </c>
      <c r="X60" s="76">
        <v>1.1637341518992439</v>
      </c>
      <c r="Y60" s="77">
        <f t="shared" si="2"/>
        <v>1.1470122088974648</v>
      </c>
      <c r="Z60" s="77">
        <f t="shared" si="3"/>
        <v>9.0634966039930237E-2</v>
      </c>
      <c r="AA60" s="77">
        <f t="shared" si="4"/>
        <v>0.76760337061085626</v>
      </c>
      <c r="AB60" s="77">
        <f t="shared" si="5"/>
        <v>4.1221258643711754E-2</v>
      </c>
      <c r="AC60" s="77">
        <f t="shared" si="6"/>
        <v>0.6004815752868885</v>
      </c>
      <c r="AD60" s="77">
        <f t="shared" si="7"/>
        <v>2.391629122379969E-2</v>
      </c>
      <c r="AE60" s="77">
        <f t="shared" si="8"/>
        <v>1.0720172497399512</v>
      </c>
      <c r="AF60" s="77">
        <f t="shared" si="9"/>
        <v>6.9533228390839197E-2</v>
      </c>
      <c r="AG60" s="77">
        <f t="shared" si="10"/>
        <v>0.89677860113379038</v>
      </c>
      <c r="AH60" s="77">
        <f t="shared" si="11"/>
        <v>5.8386935543525718E-2</v>
      </c>
    </row>
    <row r="61" spans="1:34" x14ac:dyDescent="0.3">
      <c r="A61" s="82">
        <f t="shared" ref="A61:A88" si="35">IF(A3="","",3)</f>
        <v>3</v>
      </c>
      <c r="B61" s="75">
        <v>3</v>
      </c>
      <c r="C61" s="75" t="s">
        <v>85</v>
      </c>
      <c r="D61" s="75">
        <v>1</v>
      </c>
      <c r="E61" s="76">
        <v>1.9599180716024782</v>
      </c>
      <c r="F61" s="76">
        <v>1.913694969816734</v>
      </c>
      <c r="G61" s="76">
        <v>1.9468814324770078</v>
      </c>
      <c r="H61" s="76">
        <v>1.9002901140093496</v>
      </c>
      <c r="I61" s="76">
        <v>1.5686212556422894</v>
      </c>
      <c r="J61" s="76">
        <v>1.3415564459037026</v>
      </c>
      <c r="K61" s="76">
        <v>1.2598963877790113</v>
      </c>
      <c r="L61" s="76">
        <v>1.13451246352963</v>
      </c>
      <c r="M61" s="76">
        <v>1.0997551903751135</v>
      </c>
      <c r="N61" s="76">
        <v>0.84121629931070285</v>
      </c>
      <c r="O61" s="76">
        <v>0.76118456089226849</v>
      </c>
      <c r="P61" s="76">
        <v>0.77388588460611474</v>
      </c>
      <c r="Q61" s="76">
        <v>0.8485771749459039</v>
      </c>
      <c r="R61" s="76">
        <v>0.80905241349138401</v>
      </c>
      <c r="S61" s="76">
        <v>0.89308140998098795</v>
      </c>
      <c r="T61" s="76">
        <v>0.99898984637723798</v>
      </c>
      <c r="U61" s="76">
        <v>1.1407651085258146</v>
      </c>
      <c r="V61" s="76">
        <v>1.3181487594847023</v>
      </c>
      <c r="W61" s="76">
        <v>1.4183630791241559</v>
      </c>
      <c r="X61" s="76">
        <v>1.5380351754736958</v>
      </c>
      <c r="Y61" s="77">
        <f t="shared" si="2"/>
        <v>1.857881168709572</v>
      </c>
      <c r="Z61" s="77">
        <f t="shared" si="3"/>
        <v>7.3115515742491616E-2</v>
      </c>
      <c r="AA61" s="77">
        <f t="shared" si="4"/>
        <v>1.1353873573796318</v>
      </c>
      <c r="AB61" s="77">
        <f t="shared" si="5"/>
        <v>8.5385953143336357E-2</v>
      </c>
      <c r="AC61" s="77">
        <f t="shared" si="6"/>
        <v>0.8171562887833318</v>
      </c>
      <c r="AD61" s="77">
        <f t="shared" si="7"/>
        <v>2.4313299973099587E-2</v>
      </c>
      <c r="AE61" s="77">
        <f t="shared" si="8"/>
        <v>1.2828603937971215</v>
      </c>
      <c r="AF61" s="77">
        <f t="shared" si="9"/>
        <v>9.6305237000960012E-2</v>
      </c>
      <c r="AG61" s="77">
        <f t="shared" si="10"/>
        <v>1.2733213021674143</v>
      </c>
      <c r="AH61" s="77">
        <f t="shared" si="11"/>
        <v>9.3113076690941834E-2</v>
      </c>
    </row>
    <row r="62" spans="1:34" x14ac:dyDescent="0.3">
      <c r="A62" s="82">
        <f t="shared" si="35"/>
        <v>3</v>
      </c>
      <c r="B62" s="75">
        <v>3</v>
      </c>
      <c r="C62" s="75" t="s">
        <v>87</v>
      </c>
      <c r="D62" s="75">
        <v>3</v>
      </c>
      <c r="E62" s="76">
        <v>0.56124415980329367</v>
      </c>
      <c r="F62" s="76">
        <v>0.60750228492381231</v>
      </c>
      <c r="G62" s="76">
        <v>0.76318543929970573</v>
      </c>
      <c r="H62" s="76">
        <v>0.72110361607194406</v>
      </c>
      <c r="I62" s="76">
        <v>0.68264577439577745</v>
      </c>
      <c r="J62" s="76">
        <v>0.67426095321326296</v>
      </c>
      <c r="K62" s="76">
        <v>0.67056656012558979</v>
      </c>
      <c r="L62" s="76">
        <v>0.71164873610318846</v>
      </c>
      <c r="M62" s="76">
        <v>0.69887053680516598</v>
      </c>
      <c r="N62" s="76">
        <v>0.73431075966473924</v>
      </c>
      <c r="O62" s="76">
        <v>0.77412245646198008</v>
      </c>
      <c r="P62" s="76">
        <v>0.83584080645171144</v>
      </c>
      <c r="Q62" s="76">
        <v>0.74601480008366761</v>
      </c>
      <c r="R62" s="76">
        <v>0.85569019081002773</v>
      </c>
      <c r="S62" s="76">
        <v>0.92225114142064379</v>
      </c>
      <c r="T62" s="76">
        <v>0.94574992021057358</v>
      </c>
      <c r="U62" s="76">
        <v>0.84365966209065801</v>
      </c>
      <c r="V62" s="76">
        <v>0.96143783212182055</v>
      </c>
      <c r="W62" s="76">
        <v>1.0214272796715806</v>
      </c>
      <c r="X62" s="76">
        <v>0.95175673836313446</v>
      </c>
      <c r="Y62" s="77">
        <f t="shared" si="2"/>
        <v>0.6671362548989066</v>
      </c>
      <c r="Z62" s="77">
        <f t="shared" si="3"/>
        <v>3.6842783058417726E-2</v>
      </c>
      <c r="AA62" s="77">
        <f t="shared" si="4"/>
        <v>0.69793150918238933</v>
      </c>
      <c r="AB62" s="77">
        <f t="shared" si="5"/>
        <v>1.1877772538863017E-2</v>
      </c>
      <c r="AC62" s="77">
        <f t="shared" si="6"/>
        <v>0.82678387904560613</v>
      </c>
      <c r="AD62" s="77">
        <f t="shared" si="7"/>
        <v>3.1087353155372349E-2</v>
      </c>
      <c r="AE62" s="77">
        <f t="shared" si="8"/>
        <v>0.94480628649155352</v>
      </c>
      <c r="AF62" s="77">
        <f t="shared" si="9"/>
        <v>2.8659399644319204E-2</v>
      </c>
      <c r="AG62" s="77">
        <f t="shared" si="10"/>
        <v>0.78416448240461389</v>
      </c>
      <c r="AH62" s="77">
        <f t="shared" si="11"/>
        <v>2.853874589848682E-2</v>
      </c>
    </row>
    <row r="63" spans="1:34" x14ac:dyDescent="0.3">
      <c r="A63" s="82">
        <f t="shared" si="35"/>
        <v>3</v>
      </c>
      <c r="B63" s="75">
        <v>3</v>
      </c>
      <c r="C63" s="75" t="s">
        <v>89</v>
      </c>
      <c r="D63" s="75">
        <v>3</v>
      </c>
      <c r="E63" s="76">
        <v>1.3053856088953746</v>
      </c>
      <c r="F63" s="76">
        <v>1.3855413788820101</v>
      </c>
      <c r="G63" s="76">
        <v>1.6861390214870315</v>
      </c>
      <c r="H63" s="76">
        <v>1.553754601840009</v>
      </c>
      <c r="I63" s="76">
        <v>1.5056213561176504</v>
      </c>
      <c r="J63" s="76">
        <v>1.4275633176811591</v>
      </c>
      <c r="K63" s="76">
        <v>1.3905466982182155</v>
      </c>
      <c r="L63" s="76">
        <v>1.356071953895746</v>
      </c>
      <c r="M63" s="76">
        <v>1.377969228400836</v>
      </c>
      <c r="N63" s="76">
        <v>1.5445599746131697</v>
      </c>
      <c r="O63" s="76">
        <v>1.5906766936178962</v>
      </c>
      <c r="P63" s="76">
        <v>1.5506989852514905</v>
      </c>
      <c r="Q63" s="76">
        <v>1.3589120806713231</v>
      </c>
      <c r="R63" s="76">
        <v>1.3940609050790755</v>
      </c>
      <c r="S63" s="76">
        <v>1.4973177321584423</v>
      </c>
      <c r="T63" s="76">
        <v>1.5643487703435512</v>
      </c>
      <c r="U63" s="76">
        <v>1.3989338102833215</v>
      </c>
      <c r="V63" s="76">
        <v>1.3902433371328478</v>
      </c>
      <c r="W63" s="76">
        <v>1.3925117606658857</v>
      </c>
      <c r="X63" s="76">
        <v>1.3627162202223757</v>
      </c>
      <c r="Y63" s="77">
        <f t="shared" si="2"/>
        <v>1.487288393444415</v>
      </c>
      <c r="Z63" s="77">
        <f t="shared" si="3"/>
        <v>6.6233112810309858E-2</v>
      </c>
      <c r="AA63" s="77">
        <f t="shared" si="4"/>
        <v>1.4193422345618252</v>
      </c>
      <c r="AB63" s="77">
        <f t="shared" si="5"/>
        <v>3.3384955892511614E-2</v>
      </c>
      <c r="AC63" s="77">
        <f t="shared" si="6"/>
        <v>1.4783332793556454</v>
      </c>
      <c r="AD63" s="77">
        <f t="shared" si="7"/>
        <v>4.4486797663765336E-2</v>
      </c>
      <c r="AE63" s="77">
        <f t="shared" si="8"/>
        <v>1.4217507797295963</v>
      </c>
      <c r="AF63" s="77">
        <f t="shared" si="9"/>
        <v>3.6185300477443061E-2</v>
      </c>
      <c r="AG63" s="77">
        <f t="shared" si="10"/>
        <v>1.4516786717728707</v>
      </c>
      <c r="AH63" s="77">
        <f t="shared" si="11"/>
        <v>2.267597002933119E-2</v>
      </c>
    </row>
    <row r="64" spans="1:34" x14ac:dyDescent="0.3">
      <c r="A64" s="82">
        <f t="shared" si="35"/>
        <v>3</v>
      </c>
      <c r="B64" s="75">
        <v>3</v>
      </c>
      <c r="C64" s="75" t="s">
        <v>90</v>
      </c>
      <c r="D64" s="75">
        <v>4</v>
      </c>
      <c r="E64" s="76">
        <v>1.111287509955138</v>
      </c>
      <c r="F64" s="76">
        <v>1.1372951891401721</v>
      </c>
      <c r="G64" s="76">
        <v>1.1863571211497153</v>
      </c>
      <c r="H64" s="76">
        <v>1.4441403456199495</v>
      </c>
      <c r="I64" s="76">
        <v>1.4850975941743203</v>
      </c>
      <c r="J64" s="76">
        <v>1.438332355684995</v>
      </c>
      <c r="K64" s="76">
        <v>1.6954396062261945</v>
      </c>
      <c r="L64" s="76">
        <v>1.799264185835971</v>
      </c>
      <c r="M64" s="76">
        <v>2.395406251338438</v>
      </c>
      <c r="N64" s="76">
        <v>2.258856407889863</v>
      </c>
      <c r="O64" s="76">
        <v>2.6297611865986212</v>
      </c>
      <c r="P64" s="76">
        <v>2.5777886459087456</v>
      </c>
      <c r="Q64" s="76">
        <v>2.6211376464336023</v>
      </c>
      <c r="R64" s="76">
        <v>2.5888683563019486</v>
      </c>
      <c r="S64" s="76">
        <v>2.5050920432385633</v>
      </c>
      <c r="T64" s="76">
        <v>2.23103896932188</v>
      </c>
      <c r="U64" s="76">
        <v>2.2723223766637193</v>
      </c>
      <c r="V64" s="76">
        <v>2.0741655567543442</v>
      </c>
      <c r="W64" s="76">
        <v>2.1315793026326553</v>
      </c>
      <c r="X64" s="76">
        <v>2.0328817006072617</v>
      </c>
      <c r="Y64" s="77">
        <f t="shared" si="2"/>
        <v>1.2728355520078591</v>
      </c>
      <c r="Z64" s="77">
        <f t="shared" si="3"/>
        <v>7.9482068959047511E-2</v>
      </c>
      <c r="AA64" s="77">
        <f t="shared" si="4"/>
        <v>1.9174597613950923</v>
      </c>
      <c r="AB64" s="77">
        <f t="shared" si="5"/>
        <v>0.17857921656403641</v>
      </c>
      <c r="AC64" s="77">
        <f t="shared" si="6"/>
        <v>2.5845295756962963</v>
      </c>
      <c r="AD64" s="77">
        <f t="shared" si="7"/>
        <v>2.2091441988296032E-2</v>
      </c>
      <c r="AE64" s="77">
        <f t="shared" si="8"/>
        <v>2.1483975811959724</v>
      </c>
      <c r="AF64" s="77">
        <f t="shared" si="9"/>
        <v>4.5455539034214995E-2</v>
      </c>
      <c r="AG64" s="77">
        <f t="shared" si="10"/>
        <v>1.9808056175738051</v>
      </c>
      <c r="AH64" s="77">
        <f t="shared" si="11"/>
        <v>0.11814646852891396</v>
      </c>
    </row>
    <row r="65" spans="1:34" x14ac:dyDescent="0.3">
      <c r="A65" s="82">
        <f t="shared" si="35"/>
        <v>3</v>
      </c>
      <c r="B65" s="75">
        <v>3</v>
      </c>
      <c r="C65" s="75" t="s">
        <v>92</v>
      </c>
      <c r="D65" s="75">
        <v>6</v>
      </c>
      <c r="E65" s="76">
        <v>7.3907856211562761E-2</v>
      </c>
      <c r="F65" s="76">
        <v>0.10216750589201654</v>
      </c>
      <c r="G65" s="76">
        <v>7.9191954913961179E-2</v>
      </c>
      <c r="H65" s="76">
        <v>0.11771443034984139</v>
      </c>
      <c r="I65" s="76">
        <v>9.2106463936398111E-2</v>
      </c>
      <c r="J65" s="76">
        <v>0.10978503535504458</v>
      </c>
      <c r="K65" s="76">
        <v>0.13317746101266642</v>
      </c>
      <c r="L65" s="76">
        <v>0.10275039586351034</v>
      </c>
      <c r="M65" s="76">
        <v>8.6687752742338336E-2</v>
      </c>
      <c r="N65" s="76">
        <v>0.16083039698440627</v>
      </c>
      <c r="O65" s="76">
        <v>0.15712621603325741</v>
      </c>
      <c r="P65" s="76">
        <v>0.21875797158661281</v>
      </c>
      <c r="Q65" s="76">
        <v>0.26702842688309031</v>
      </c>
      <c r="R65" s="76">
        <v>0.22175841477420896</v>
      </c>
      <c r="S65" s="76">
        <v>0.23904499237916368</v>
      </c>
      <c r="T65" s="76">
        <v>0.25694157285769198</v>
      </c>
      <c r="U65" s="76">
        <v>0.26264440531350225</v>
      </c>
      <c r="V65" s="76">
        <v>0.27929305576418711</v>
      </c>
      <c r="W65" s="76">
        <v>0.24387694455269321</v>
      </c>
      <c r="X65" s="76">
        <v>0.26098997546264041</v>
      </c>
      <c r="Y65" s="77">
        <f t="shared" si="2"/>
        <v>9.3017642260755998E-2</v>
      </c>
      <c r="Z65" s="77">
        <f t="shared" si="3"/>
        <v>7.9082714476170265E-3</v>
      </c>
      <c r="AA65" s="77">
        <f t="shared" si="4"/>
        <v>0.11864620839159319</v>
      </c>
      <c r="AB65" s="77">
        <f t="shared" si="5"/>
        <v>1.2929043276608805E-2</v>
      </c>
      <c r="AC65" s="77">
        <f t="shared" si="6"/>
        <v>0.22074320433126662</v>
      </c>
      <c r="AD65" s="77">
        <f t="shared" si="7"/>
        <v>1.8068439713800687E-2</v>
      </c>
      <c r="AE65" s="77">
        <f t="shared" si="8"/>
        <v>0.26074919079014297</v>
      </c>
      <c r="AF65" s="77">
        <f t="shared" si="9"/>
        <v>5.6863669901805617E-3</v>
      </c>
      <c r="AG65" s="77">
        <f t="shared" si="10"/>
        <v>0.17328906144343967</v>
      </c>
      <c r="AH65" s="77">
        <f t="shared" si="11"/>
        <v>1.6891499275995134E-2</v>
      </c>
    </row>
    <row r="66" spans="1:34" x14ac:dyDescent="0.3">
      <c r="A66" s="82">
        <f t="shared" si="35"/>
        <v>3</v>
      </c>
      <c r="B66" s="75">
        <v>3</v>
      </c>
      <c r="C66" s="75" t="s">
        <v>94</v>
      </c>
      <c r="D66" s="75">
        <v>8</v>
      </c>
      <c r="E66" s="76">
        <v>0.31322227829167371</v>
      </c>
      <c r="F66" s="76">
        <v>0.32505107251054799</v>
      </c>
      <c r="G66" s="76">
        <v>0.23658490877675142</v>
      </c>
      <c r="H66" s="76">
        <v>0.3170140020590364</v>
      </c>
      <c r="I66" s="76">
        <v>0.34521715788338503</v>
      </c>
      <c r="J66" s="76">
        <v>0.39871220225801246</v>
      </c>
      <c r="K66" s="76">
        <v>0.48941350508877429</v>
      </c>
      <c r="L66" s="76">
        <v>0.59544534771689295</v>
      </c>
      <c r="M66" s="76">
        <v>0.48469854839441884</v>
      </c>
      <c r="N66" s="76">
        <v>0.46473117843133838</v>
      </c>
      <c r="O66" s="76">
        <v>0.37970424824959004</v>
      </c>
      <c r="P66" s="76">
        <v>0.36817972841829283</v>
      </c>
      <c r="Q66" s="76">
        <v>0.41014070755921067</v>
      </c>
      <c r="R66" s="76">
        <v>0.42231594056096283</v>
      </c>
      <c r="S66" s="76">
        <v>0.46966880459615112</v>
      </c>
      <c r="T66" s="76">
        <v>0.41978284953914174</v>
      </c>
      <c r="U66" s="76">
        <v>0.438383618539674</v>
      </c>
      <c r="V66" s="76">
        <v>0.46144627865690946</v>
      </c>
      <c r="W66" s="76">
        <v>0.42329297020635875</v>
      </c>
      <c r="X66" s="76">
        <v>0.38204786828586296</v>
      </c>
      <c r="Y66" s="77">
        <f t="shared" si="2"/>
        <v>0.30741788390427888</v>
      </c>
      <c r="Z66" s="77">
        <f t="shared" si="3"/>
        <v>1.8551012502062092E-2</v>
      </c>
      <c r="AA66" s="77">
        <f t="shared" si="4"/>
        <v>0.48660015637788739</v>
      </c>
      <c r="AB66" s="77">
        <f t="shared" si="5"/>
        <v>3.1671242000686099E-2</v>
      </c>
      <c r="AC66" s="77">
        <f t="shared" si="6"/>
        <v>0.4100018858768415</v>
      </c>
      <c r="AD66" s="77">
        <f t="shared" si="7"/>
        <v>1.7858941883493001E-2</v>
      </c>
      <c r="AE66" s="77">
        <f t="shared" si="8"/>
        <v>0.42499071704558933</v>
      </c>
      <c r="AF66" s="77">
        <f t="shared" si="9"/>
        <v>1.3004749652958676E-2</v>
      </c>
      <c r="AG66" s="77">
        <f t="shared" si="10"/>
        <v>0.40725266080114925</v>
      </c>
      <c r="AH66" s="77">
        <f t="shared" si="11"/>
        <v>1.7743158957455069E-2</v>
      </c>
    </row>
    <row r="67" spans="1:34" x14ac:dyDescent="0.3">
      <c r="A67" s="82">
        <f t="shared" si="35"/>
        <v>3</v>
      </c>
      <c r="B67" s="75">
        <v>3</v>
      </c>
      <c r="C67" s="75" t="s">
        <v>96</v>
      </c>
      <c r="D67" s="75">
        <v>66</v>
      </c>
      <c r="E67" s="76">
        <v>6.7282667968360313E-2</v>
      </c>
      <c r="F67" s="76">
        <v>5.6841089222966518E-2</v>
      </c>
      <c r="G67" s="76">
        <v>6.2087141375158639E-2</v>
      </c>
      <c r="H67" s="76">
        <v>7.292180327189722E-2</v>
      </c>
      <c r="I67" s="76">
        <v>8.4886714969571356E-2</v>
      </c>
      <c r="J67" s="76">
        <v>4.9189044796306536E-2</v>
      </c>
      <c r="K67" s="76">
        <v>7.552799344263561E-2</v>
      </c>
      <c r="L67" s="76">
        <v>9.6839173228203193E-2</v>
      </c>
      <c r="M67" s="76">
        <v>5.5324955512842833E-2</v>
      </c>
      <c r="N67" s="76">
        <v>7.6378871491774414E-2</v>
      </c>
      <c r="O67" s="76">
        <v>8.118997068653587E-2</v>
      </c>
      <c r="P67" s="76">
        <v>8.3420127067853594E-2</v>
      </c>
      <c r="Q67" s="76">
        <v>9.9898462801176077E-2</v>
      </c>
      <c r="R67" s="76">
        <v>0.11403962626115316</v>
      </c>
      <c r="S67" s="76">
        <v>0.17157371301709409</v>
      </c>
      <c r="T67" s="76">
        <v>0.14177884075104413</v>
      </c>
      <c r="U67" s="76">
        <v>0.15978152534407233</v>
      </c>
      <c r="V67" s="76">
        <v>0.15845302914617346</v>
      </c>
      <c r="W67" s="76">
        <v>0.17993576101577782</v>
      </c>
      <c r="X67" s="76">
        <v>0.12144109148281515</v>
      </c>
      <c r="Y67" s="77">
        <f t="shared" ref="Y67:Y88" si="36">AVERAGE(E67:I67)</f>
        <v>6.8803883361590809E-2</v>
      </c>
      <c r="Z67" s="77">
        <f t="shared" ref="Z67:Z88" si="37">STDEV(E67:I67)/SQRT(5)</f>
        <v>4.8277940081695673E-3</v>
      </c>
      <c r="AA67" s="77">
        <f t="shared" ref="AA67:AA88" si="38">AVERAGE(J67:N67)</f>
        <v>7.0652007694352509E-2</v>
      </c>
      <c r="AB67" s="77">
        <f t="shared" ref="AB67:AB88" si="39">STDEV(J67:N67)/SQRT(5)</f>
        <v>8.4791424967581523E-3</v>
      </c>
      <c r="AC67" s="77">
        <f t="shared" ref="AC67:AC88" si="40">AVERAGE(O67:S67)</f>
        <v>0.11002437996676255</v>
      </c>
      <c r="AD67" s="77">
        <f t="shared" ref="AD67:AD88" si="41">STDEV(O67:S67)/SQRT(5)</f>
        <v>1.6501797221876023E-2</v>
      </c>
      <c r="AE67" s="77">
        <f t="shared" ref="AE67:AE88" si="42">AVERAGE(T67:X67)</f>
        <v>0.15227804954797658</v>
      </c>
      <c r="AF67" s="77">
        <f t="shared" ref="AF67:AF88" si="43">STDEV(T67:X67)/SQRT(5)</f>
        <v>9.7993185828684128E-3</v>
      </c>
      <c r="AG67" s="77">
        <f t="shared" ref="AG67:AG88" si="44">AVERAGE(E67:X67)</f>
        <v>0.10043958014267063</v>
      </c>
      <c r="AH67" s="77">
        <f t="shared" ref="AH67:AH88" si="45">STDEV(E67:X67)/SQRT(20)</f>
        <v>9.2632335748756116E-3</v>
      </c>
    </row>
    <row r="68" spans="1:34" x14ac:dyDescent="0.3">
      <c r="A68" s="82">
        <f t="shared" si="35"/>
        <v>3</v>
      </c>
      <c r="B68" s="75">
        <v>3</v>
      </c>
      <c r="C68" s="75" t="s">
        <v>96</v>
      </c>
      <c r="D68" s="75">
        <v>99</v>
      </c>
      <c r="E68" s="76">
        <v>1.8830918189770333E-2</v>
      </c>
      <c r="F68" s="76">
        <v>3.7491848359741502E-2</v>
      </c>
      <c r="G68" s="76">
        <v>2.3654683824438676E-2</v>
      </c>
      <c r="H68" s="76">
        <v>2.604215233440493E-2</v>
      </c>
      <c r="I68" s="76">
        <v>3.1065893632430862E-2</v>
      </c>
      <c r="J68" s="76">
        <v>1.7191444982008829E-2</v>
      </c>
      <c r="K68" s="76">
        <v>3.2264335457327382E-2</v>
      </c>
      <c r="L68" s="76">
        <v>2.4969777974525147E-2</v>
      </c>
      <c r="M68" s="76">
        <v>4.0924746897072685E-2</v>
      </c>
      <c r="N68" s="76">
        <v>1.1304111235767113E-2</v>
      </c>
      <c r="O68" s="76">
        <v>1.6087290869928678E-2</v>
      </c>
      <c r="P68" s="76">
        <v>2.768668783545479E-2</v>
      </c>
      <c r="Q68" s="76">
        <v>2.749187468899664E-2</v>
      </c>
      <c r="R68" s="76">
        <v>4.044732774284663E-2</v>
      </c>
      <c r="S68" s="76">
        <v>2.1048587821676699E-2</v>
      </c>
      <c r="T68" s="76">
        <v>4.0897366877382255E-2</v>
      </c>
      <c r="U68" s="76">
        <v>4.4722684423318775E-2</v>
      </c>
      <c r="V68" s="76">
        <v>3.1561778852051588E-2</v>
      </c>
      <c r="W68" s="76">
        <v>2.7083085169475298E-2</v>
      </c>
      <c r="X68" s="76">
        <v>6.1538669587057233E-2</v>
      </c>
      <c r="Y68" s="77">
        <f t="shared" si="36"/>
        <v>2.7417099268157264E-2</v>
      </c>
      <c r="Z68" s="77">
        <f t="shared" si="37"/>
        <v>3.1983044267529289E-3</v>
      </c>
      <c r="AA68" s="77">
        <f t="shared" si="38"/>
        <v>2.5330883309340229E-2</v>
      </c>
      <c r="AB68" s="77">
        <f t="shared" si="39"/>
        <v>5.2648481859996175E-3</v>
      </c>
      <c r="AC68" s="77">
        <f t="shared" si="40"/>
        <v>2.6552353791780687E-2</v>
      </c>
      <c r="AD68" s="77">
        <f t="shared" si="41"/>
        <v>4.0929738342172515E-3</v>
      </c>
      <c r="AE68" s="77">
        <f t="shared" si="42"/>
        <v>4.1160716981857026E-2</v>
      </c>
      <c r="AF68" s="77">
        <f t="shared" si="43"/>
        <v>5.9930678636911944E-3</v>
      </c>
      <c r="AG68" s="77">
        <f t="shared" si="44"/>
        <v>3.0115263337783811E-2</v>
      </c>
      <c r="AH68" s="77">
        <f t="shared" si="45"/>
        <v>2.6341258703300291E-3</v>
      </c>
    </row>
    <row r="69" spans="1:34" x14ac:dyDescent="0.3">
      <c r="A69" s="82" t="str">
        <f t="shared" si="35"/>
        <v/>
      </c>
      <c r="B69" s="75">
        <v>3</v>
      </c>
      <c r="C69" s="75" t="s">
        <v>97</v>
      </c>
      <c r="D69" s="75">
        <v>1</v>
      </c>
      <c r="E69" s="76">
        <v>0.6390967598634516</v>
      </c>
      <c r="F69" s="76">
        <v>0.52967044303380051</v>
      </c>
      <c r="G69" s="76">
        <v>0.48456437416908332</v>
      </c>
      <c r="H69" s="76">
        <v>0.48979507421179341</v>
      </c>
      <c r="I69" s="76">
        <v>0.45700633501944776</v>
      </c>
      <c r="J69" s="76">
        <v>0.42927353882458485</v>
      </c>
      <c r="K69" s="76">
        <v>0.45637426195991804</v>
      </c>
      <c r="L69" s="76">
        <v>0.49581602009191889</v>
      </c>
      <c r="M69" s="76">
        <v>0.53828008211952827</v>
      </c>
      <c r="N69" s="76">
        <v>0.47439269685442387</v>
      </c>
      <c r="O69" s="76">
        <v>0.5009364063059345</v>
      </c>
      <c r="P69" s="76">
        <v>0.45539648993687587</v>
      </c>
      <c r="Q69" s="76">
        <v>0.54741173648995889</v>
      </c>
      <c r="R69" s="76">
        <v>0.52889542054544381</v>
      </c>
      <c r="S69" s="76">
        <v>0.53291919978397462</v>
      </c>
      <c r="T69" s="76">
        <v>0.6234487216937824</v>
      </c>
      <c r="U69" s="76">
        <v>0.58371866189873345</v>
      </c>
      <c r="V69" s="76">
        <v>0.64512801566195921</v>
      </c>
      <c r="W69" s="76">
        <v>0.61599782145042747</v>
      </c>
      <c r="X69" s="76">
        <v>0.68031487056219264</v>
      </c>
      <c r="Y69" s="77">
        <f t="shared" si="36"/>
        <v>0.52002659725951528</v>
      </c>
      <c r="Z69" s="77">
        <f t="shared" si="37"/>
        <v>3.1948219894818455E-2</v>
      </c>
      <c r="AA69" s="77">
        <f t="shared" si="38"/>
        <v>0.47882731997007477</v>
      </c>
      <c r="AB69" s="77">
        <f t="shared" si="39"/>
        <v>1.8442654067446305E-2</v>
      </c>
      <c r="AC69" s="77">
        <f t="shared" si="40"/>
        <v>0.51311185061243747</v>
      </c>
      <c r="AD69" s="77">
        <f t="shared" si="41"/>
        <v>1.6274579309793549E-2</v>
      </c>
      <c r="AE69" s="77">
        <f t="shared" si="42"/>
        <v>0.62972161825341899</v>
      </c>
      <c r="AF69" s="77">
        <f t="shared" si="43"/>
        <v>1.6032775934937012E-2</v>
      </c>
      <c r="AG69" s="77">
        <f t="shared" si="44"/>
        <v>0.53542184652386171</v>
      </c>
      <c r="AH69" s="77">
        <f t="shared" si="45"/>
        <v>1.6367918444295426E-2</v>
      </c>
    </row>
    <row r="70" spans="1:34" x14ac:dyDescent="0.3">
      <c r="A70" s="82" t="str">
        <f t="shared" si="35"/>
        <v/>
      </c>
      <c r="B70" s="75">
        <v>3</v>
      </c>
      <c r="C70" s="75" t="s">
        <v>97</v>
      </c>
      <c r="D70" s="75">
        <v>3</v>
      </c>
      <c r="E70" s="76">
        <v>0.91665061087234823</v>
      </c>
      <c r="F70" s="76">
        <v>0.94775332779611732</v>
      </c>
      <c r="G70" s="76">
        <v>0.93103475003641667</v>
      </c>
      <c r="H70" s="76">
        <v>0.76406784734712652</v>
      </c>
      <c r="I70" s="76">
        <v>0.80948131530431744</v>
      </c>
      <c r="J70" s="76">
        <v>0.82199355320092526</v>
      </c>
      <c r="K70" s="76">
        <v>0.72896509087011752</v>
      </c>
      <c r="L70" s="76">
        <v>0.72211507352655446</v>
      </c>
      <c r="M70" s="76">
        <v>0.74746039316941659</v>
      </c>
      <c r="N70" s="76">
        <v>0.89533036806882671</v>
      </c>
      <c r="O70" s="76">
        <v>0.83095749600691948</v>
      </c>
      <c r="P70" s="76">
        <v>0.79353225311643238</v>
      </c>
      <c r="Q70" s="76">
        <v>0.72426460664396541</v>
      </c>
      <c r="R70" s="76">
        <v>0.71623920511843286</v>
      </c>
      <c r="S70" s="76">
        <v>0.75517985153381528</v>
      </c>
      <c r="T70" s="76">
        <v>0.7617851193243742</v>
      </c>
      <c r="U70" s="76">
        <v>0.71191335982211534</v>
      </c>
      <c r="V70" s="76">
        <v>0.72757562816409849</v>
      </c>
      <c r="W70" s="76">
        <v>0.67000764515969102</v>
      </c>
      <c r="X70" s="76">
        <v>0.72813630609975288</v>
      </c>
      <c r="Y70" s="77">
        <f t="shared" si="36"/>
        <v>0.87379757027126526</v>
      </c>
      <c r="Z70" s="77">
        <f t="shared" si="37"/>
        <v>3.6578084048568438E-2</v>
      </c>
      <c r="AA70" s="77">
        <f t="shared" si="38"/>
        <v>0.78317289576716809</v>
      </c>
      <c r="AB70" s="77">
        <f t="shared" si="39"/>
        <v>3.3187549357405047E-2</v>
      </c>
      <c r="AC70" s="77">
        <f t="shared" si="40"/>
        <v>0.76403468248391315</v>
      </c>
      <c r="AD70" s="77">
        <f t="shared" si="41"/>
        <v>2.1556024985047318E-2</v>
      </c>
      <c r="AE70" s="77">
        <f t="shared" si="42"/>
        <v>0.71988361171400639</v>
      </c>
      <c r="AF70" s="77">
        <f t="shared" si="43"/>
        <v>1.4889841128538122E-2</v>
      </c>
      <c r="AG70" s="77">
        <f t="shared" si="44"/>
        <v>0.78522219005908811</v>
      </c>
      <c r="AH70" s="77">
        <f t="shared" si="45"/>
        <v>1.8162568097545163E-2</v>
      </c>
    </row>
    <row r="71" spans="1:34" x14ac:dyDescent="0.3">
      <c r="A71" s="82" t="str">
        <f t="shared" si="35"/>
        <v/>
      </c>
      <c r="B71" s="75">
        <v>3</v>
      </c>
      <c r="C71" s="75" t="s">
        <v>98</v>
      </c>
      <c r="D71" s="75">
        <v>4</v>
      </c>
      <c r="E71" s="76">
        <v>0.46717937284989985</v>
      </c>
      <c r="F71" s="76">
        <v>0.42974932671754318</v>
      </c>
      <c r="G71" s="76">
        <v>0.48664279053237047</v>
      </c>
      <c r="H71" s="76">
        <v>0.48726330484947572</v>
      </c>
      <c r="I71" s="76">
        <v>0.50788457472116755</v>
      </c>
      <c r="J71" s="76">
        <v>0.55521676434601097</v>
      </c>
      <c r="K71" s="76">
        <v>0.51582268833020428</v>
      </c>
      <c r="L71" s="76">
        <v>0.5321324748605275</v>
      </c>
      <c r="M71" s="76">
        <v>0.6935763907796394</v>
      </c>
      <c r="N71" s="76">
        <v>0.6703762462352264</v>
      </c>
      <c r="O71" s="76">
        <v>0.73923757128854428</v>
      </c>
      <c r="P71" s="76">
        <v>0.73892533646126801</v>
      </c>
      <c r="Q71" s="76">
        <v>0.69471827632797534</v>
      </c>
      <c r="R71" s="76">
        <v>0.6135741490025145</v>
      </c>
      <c r="S71" s="76">
        <v>0.47296853324969007</v>
      </c>
      <c r="T71" s="76">
        <v>0.44672281189145335</v>
      </c>
      <c r="U71" s="76">
        <v>0.41947400581810518</v>
      </c>
      <c r="V71" s="76">
        <v>0.37419037004542299</v>
      </c>
      <c r="W71" s="76">
        <v>0.36091724224575977</v>
      </c>
      <c r="X71" s="76">
        <v>0.35867256751642129</v>
      </c>
      <c r="Y71" s="77">
        <f t="shared" si="36"/>
        <v>0.47574387393409134</v>
      </c>
      <c r="Z71" s="77">
        <f t="shared" si="37"/>
        <v>1.3178310535101443E-2</v>
      </c>
      <c r="AA71" s="77">
        <f t="shared" si="38"/>
        <v>0.59342491291032173</v>
      </c>
      <c r="AB71" s="77">
        <f t="shared" si="39"/>
        <v>3.6871775830892697E-2</v>
      </c>
      <c r="AC71" s="77">
        <f t="shared" si="40"/>
        <v>0.65188477326599847</v>
      </c>
      <c r="AD71" s="77">
        <f t="shared" si="41"/>
        <v>5.025932989073191E-2</v>
      </c>
      <c r="AE71" s="77">
        <f t="shared" si="42"/>
        <v>0.39199539950343254</v>
      </c>
      <c r="AF71" s="77">
        <f t="shared" si="43"/>
        <v>1.7526330956382549E-2</v>
      </c>
      <c r="AG71" s="77">
        <f t="shared" si="44"/>
        <v>0.528262239903461</v>
      </c>
      <c r="AH71" s="77">
        <f t="shared" si="45"/>
        <v>2.7701654953040417E-2</v>
      </c>
    </row>
    <row r="72" spans="1:34" x14ac:dyDescent="0.3">
      <c r="A72" s="82" t="str">
        <f t="shared" si="35"/>
        <v/>
      </c>
      <c r="B72" s="75">
        <v>3</v>
      </c>
      <c r="C72" s="75" t="s">
        <v>98</v>
      </c>
      <c r="D72" s="75">
        <v>6</v>
      </c>
      <c r="E72" s="76">
        <v>0.24166098723704416</v>
      </c>
      <c r="F72" s="76">
        <v>0.27604071415039416</v>
      </c>
      <c r="G72" s="76">
        <v>0.25588883465549139</v>
      </c>
      <c r="H72" s="76">
        <v>0.27619596325095536</v>
      </c>
      <c r="I72" s="76">
        <v>0.23429733071762307</v>
      </c>
      <c r="J72" s="76">
        <v>0.25172162357031169</v>
      </c>
      <c r="K72" s="76">
        <v>0.29606093777622089</v>
      </c>
      <c r="L72" s="76">
        <v>0.18660417049098707</v>
      </c>
      <c r="M72" s="76">
        <v>0.15222108855610569</v>
      </c>
      <c r="N72" s="76">
        <v>0.21698409954337447</v>
      </c>
      <c r="O72" s="76">
        <v>0.20477370513156049</v>
      </c>
      <c r="P72" s="76">
        <v>0.21250350878678148</v>
      </c>
      <c r="Q72" s="76">
        <v>0.24470424542594454</v>
      </c>
      <c r="R72" s="76">
        <v>0.24759319218706372</v>
      </c>
      <c r="S72" s="76">
        <v>0.18086951854822023</v>
      </c>
      <c r="T72" s="76">
        <v>0.19388051327113978</v>
      </c>
      <c r="U72" s="76">
        <v>0.19695850822665303</v>
      </c>
      <c r="V72" s="76">
        <v>0.15713245362614214</v>
      </c>
      <c r="W72" s="76">
        <v>0.16736224171135441</v>
      </c>
      <c r="X72" s="76">
        <v>0.16076003574488271</v>
      </c>
      <c r="Y72" s="77">
        <f t="shared" si="36"/>
        <v>0.25681676600230163</v>
      </c>
      <c r="Z72" s="77">
        <f t="shared" si="37"/>
        <v>8.6104503962029372E-3</v>
      </c>
      <c r="AA72" s="77">
        <f t="shared" si="38"/>
        <v>0.22071838398739999</v>
      </c>
      <c r="AB72" s="77">
        <f t="shared" si="39"/>
        <v>2.5007304133239233E-2</v>
      </c>
      <c r="AC72" s="77">
        <f t="shared" si="40"/>
        <v>0.21808883401591411</v>
      </c>
      <c r="AD72" s="77">
        <f t="shared" si="41"/>
        <v>1.2594945880436385E-2</v>
      </c>
      <c r="AE72" s="77">
        <f t="shared" si="42"/>
        <v>0.17521875051603442</v>
      </c>
      <c r="AF72" s="77">
        <f t="shared" si="43"/>
        <v>8.4225048324862994E-3</v>
      </c>
      <c r="AG72" s="77">
        <f t="shared" si="44"/>
        <v>0.21771068363041252</v>
      </c>
      <c r="AH72" s="77">
        <f t="shared" si="45"/>
        <v>9.6384269157053712E-3</v>
      </c>
    </row>
    <row r="73" spans="1:34" x14ac:dyDescent="0.3">
      <c r="A73" s="82" t="str">
        <f t="shared" si="35"/>
        <v/>
      </c>
      <c r="B73" s="75">
        <v>3</v>
      </c>
      <c r="C73" s="75" t="s">
        <v>98</v>
      </c>
      <c r="D73" s="75">
        <v>8</v>
      </c>
      <c r="E73" s="76">
        <v>9.7041183293491359E-2</v>
      </c>
      <c r="F73" s="76">
        <v>0.12116222426080793</v>
      </c>
      <c r="G73" s="76">
        <v>0.14144307031065445</v>
      </c>
      <c r="H73" s="76">
        <v>0.19637969080716067</v>
      </c>
      <c r="I73" s="76">
        <v>0.25693328838879292</v>
      </c>
      <c r="J73" s="76">
        <v>0.26867073216896492</v>
      </c>
      <c r="K73" s="76">
        <v>0.24917687851619869</v>
      </c>
      <c r="L73" s="76">
        <v>0.28377839169149882</v>
      </c>
      <c r="M73" s="76">
        <v>0.15033902967256291</v>
      </c>
      <c r="N73" s="76">
        <v>0.13884711916596565</v>
      </c>
      <c r="O73" s="76">
        <v>0.1017118274388729</v>
      </c>
      <c r="P73" s="76">
        <v>0.10098549639885132</v>
      </c>
      <c r="Q73" s="76">
        <v>0.10200216838709912</v>
      </c>
      <c r="R73" s="76">
        <v>0.10290402735453083</v>
      </c>
      <c r="S73" s="76">
        <v>0.10009579317637954</v>
      </c>
      <c r="T73" s="76">
        <v>8.543185672157172E-2</v>
      </c>
      <c r="U73" s="76">
        <v>9.1239922162702672E-2</v>
      </c>
      <c r="V73" s="76">
        <v>9.240846189521186E-2</v>
      </c>
      <c r="W73" s="76">
        <v>8.0453408843746549E-2</v>
      </c>
      <c r="X73" s="76">
        <v>8.7643298602144412E-2</v>
      </c>
      <c r="Y73" s="77">
        <f t="shared" si="36"/>
        <v>0.16259189141218147</v>
      </c>
      <c r="Z73" s="77">
        <f t="shared" si="37"/>
        <v>2.8724988999626846E-2</v>
      </c>
      <c r="AA73" s="77">
        <f t="shared" si="38"/>
        <v>0.21816243024303819</v>
      </c>
      <c r="AB73" s="77">
        <f t="shared" si="39"/>
        <v>3.0585430516939703E-2</v>
      </c>
      <c r="AC73" s="77">
        <f t="shared" si="40"/>
        <v>0.10153986255114673</v>
      </c>
      <c r="AD73" s="77">
        <f t="shared" si="41"/>
        <v>4.7417836355688031E-4</v>
      </c>
      <c r="AE73" s="77">
        <f t="shared" si="42"/>
        <v>8.743538964507544E-2</v>
      </c>
      <c r="AF73" s="77">
        <f t="shared" si="43"/>
        <v>2.1448932549532392E-3</v>
      </c>
      <c r="AG73" s="77">
        <f t="shared" si="44"/>
        <v>0.14243239346286046</v>
      </c>
      <c r="AH73" s="77">
        <f t="shared" si="45"/>
        <v>1.5346862015150817E-2</v>
      </c>
    </row>
    <row r="74" spans="1:34" x14ac:dyDescent="0.3">
      <c r="A74" s="82" t="str">
        <f t="shared" si="35"/>
        <v/>
      </c>
      <c r="B74" s="75">
        <v>3</v>
      </c>
      <c r="C74" s="75" t="s">
        <v>98</v>
      </c>
      <c r="D74" s="75">
        <v>9</v>
      </c>
      <c r="E74" s="76">
        <v>0.17014281554153948</v>
      </c>
      <c r="F74" s="76">
        <v>0.1268460625622346</v>
      </c>
      <c r="G74" s="76">
        <v>0.11789192427488639</v>
      </c>
      <c r="H74" s="76">
        <v>0.12345749735183892</v>
      </c>
      <c r="I74" s="76">
        <v>0.13388923275930331</v>
      </c>
      <c r="J74" s="76">
        <v>0.12730125582515547</v>
      </c>
      <c r="K74" s="76">
        <v>0.1089780662527978</v>
      </c>
      <c r="L74" s="76">
        <v>6.8292243376477157E-2</v>
      </c>
      <c r="M74" s="76">
        <v>5.6823685164625291E-2</v>
      </c>
      <c r="N74" s="76">
        <v>4.996035589791703E-2</v>
      </c>
      <c r="O74" s="76">
        <v>3.9110491328790055E-2</v>
      </c>
      <c r="P74" s="76">
        <v>3.9197801706364346E-2</v>
      </c>
      <c r="Q74" s="76">
        <v>4.1572417287467071E-2</v>
      </c>
      <c r="R74" s="76">
        <v>4.6420525011369555E-2</v>
      </c>
      <c r="S74" s="76">
        <v>4.3199970593233203E-2</v>
      </c>
      <c r="T74" s="76">
        <v>4.0365038602615998E-2</v>
      </c>
      <c r="U74" s="76">
        <v>3.2747011714404944E-2</v>
      </c>
      <c r="V74" s="76">
        <v>3.6161042346595992E-2</v>
      </c>
      <c r="W74" s="76">
        <v>3.8373109641325558E-2</v>
      </c>
      <c r="X74" s="76">
        <v>3.0095713902063309E-2</v>
      </c>
      <c r="Y74" s="77">
        <f t="shared" si="36"/>
        <v>0.13444550649796053</v>
      </c>
      <c r="Z74" s="77">
        <f t="shared" si="37"/>
        <v>9.2927829280810559E-3</v>
      </c>
      <c r="AA74" s="77">
        <f t="shared" si="38"/>
        <v>8.2271121303394548E-2</v>
      </c>
      <c r="AB74" s="77">
        <f t="shared" si="39"/>
        <v>1.5211739740737321E-2</v>
      </c>
      <c r="AC74" s="77">
        <f t="shared" si="40"/>
        <v>4.1900241185444852E-2</v>
      </c>
      <c r="AD74" s="77">
        <f t="shared" si="41"/>
        <v>1.3659358387067464E-3</v>
      </c>
      <c r="AE74" s="77">
        <f t="shared" si="42"/>
        <v>3.5548383241401159E-2</v>
      </c>
      <c r="AF74" s="77">
        <f t="shared" si="43"/>
        <v>1.8592187154655557E-3</v>
      </c>
      <c r="AG74" s="77">
        <f t="shared" si="44"/>
        <v>7.354131305705025E-2</v>
      </c>
      <c r="AH74" s="77">
        <f t="shared" si="45"/>
        <v>9.948850593231565E-3</v>
      </c>
    </row>
    <row r="75" spans="1:34" x14ac:dyDescent="0.3">
      <c r="A75" s="82" t="str">
        <f t="shared" si="35"/>
        <v/>
      </c>
      <c r="B75" s="75">
        <v>3</v>
      </c>
      <c r="C75" s="75" t="s">
        <v>98</v>
      </c>
      <c r="D75" s="75">
        <v>66</v>
      </c>
      <c r="E75" s="76">
        <v>1.5816494170051806E-2</v>
      </c>
      <c r="F75" s="76">
        <v>1.1270441387885126E-2</v>
      </c>
      <c r="G75" s="76">
        <v>1.5246908808407065E-2</v>
      </c>
      <c r="H75" s="76">
        <v>1.7654783846787078E-2</v>
      </c>
      <c r="I75" s="76">
        <v>1.4479635203675709E-2</v>
      </c>
      <c r="J75" s="76">
        <v>1.0393752559627165E-2</v>
      </c>
      <c r="K75" s="76">
        <v>9.6377847793461327E-3</v>
      </c>
      <c r="L75" s="76">
        <v>1.0715523269478524E-2</v>
      </c>
      <c r="M75" s="76">
        <v>8.7039913795203296E-3</v>
      </c>
      <c r="N75" s="76">
        <v>7.9868891999665369E-3</v>
      </c>
      <c r="O75" s="76">
        <v>9.2468862147295338E-3</v>
      </c>
      <c r="P75" s="76">
        <v>7.7348829553113207E-3</v>
      </c>
      <c r="Q75" s="76">
        <v>9.6509235393854777E-3</v>
      </c>
      <c r="R75" s="76">
        <v>9.7672481728145414E-3</v>
      </c>
      <c r="S75" s="76">
        <v>1.0380328541510539E-2</v>
      </c>
      <c r="T75" s="76">
        <v>1.0416813355309808E-2</v>
      </c>
      <c r="U75" s="76">
        <v>9.4093466701027206E-3</v>
      </c>
      <c r="V75" s="76">
        <v>1.0597579733001718E-2</v>
      </c>
      <c r="W75" s="76">
        <v>1.1644299636521622E-2</v>
      </c>
      <c r="X75" s="76">
        <v>7.6818304091018589E-3</v>
      </c>
      <c r="Y75" s="77">
        <f t="shared" si="36"/>
        <v>1.4893652683361357E-2</v>
      </c>
      <c r="Z75" s="77">
        <f t="shared" si="37"/>
        <v>1.0464067604481495E-3</v>
      </c>
      <c r="AA75" s="77">
        <f t="shared" si="38"/>
        <v>9.4875882375877376E-3</v>
      </c>
      <c r="AB75" s="77">
        <f t="shared" si="39"/>
        <v>5.1076603546674354E-4</v>
      </c>
      <c r="AC75" s="77">
        <f t="shared" si="40"/>
        <v>9.3560538847502813E-3</v>
      </c>
      <c r="AD75" s="77">
        <f t="shared" si="41"/>
        <v>4.4414413149778531E-4</v>
      </c>
      <c r="AE75" s="77">
        <f t="shared" si="42"/>
        <v>9.9499739608075455E-3</v>
      </c>
      <c r="AF75" s="77">
        <f t="shared" si="43"/>
        <v>6.6876097338366481E-4</v>
      </c>
      <c r="AG75" s="77">
        <f t="shared" si="44"/>
        <v>1.092181719162673E-2</v>
      </c>
      <c r="AH75" s="77">
        <f t="shared" si="45"/>
        <v>6.2016552402000284E-4</v>
      </c>
    </row>
    <row r="76" spans="1:34" x14ac:dyDescent="0.3">
      <c r="A76" s="82" t="str">
        <f t="shared" si="35"/>
        <v/>
      </c>
      <c r="B76" s="75">
        <v>3</v>
      </c>
      <c r="C76" s="75" t="s">
        <v>98</v>
      </c>
      <c r="D76" s="75">
        <v>99</v>
      </c>
      <c r="E76" s="76">
        <v>4.7222444881999642E-2</v>
      </c>
      <c r="F76" s="76">
        <v>4.14798225439117E-2</v>
      </c>
      <c r="G76" s="76">
        <v>3.041177702123514E-2</v>
      </c>
      <c r="H76" s="76">
        <v>3.2818040318379045E-2</v>
      </c>
      <c r="I76" s="76">
        <v>3.396104445629395E-2</v>
      </c>
      <c r="J76" s="76">
        <v>3.6854026606376308E-2</v>
      </c>
      <c r="K76" s="76">
        <v>3.0328857168502726E-2</v>
      </c>
      <c r="L76" s="76">
        <v>3.0338128739724503E-2</v>
      </c>
      <c r="M76" s="76">
        <v>3.6175231692233606E-2</v>
      </c>
      <c r="N76" s="76">
        <v>2.8796058290890176E-2</v>
      </c>
      <c r="O76" s="76">
        <v>3.2392350500825069E-2</v>
      </c>
      <c r="P76" s="76">
        <v>2.9319921383881696E-2</v>
      </c>
      <c r="Q76" s="76">
        <v>2.8806387806551897E-2</v>
      </c>
      <c r="R76" s="76">
        <v>2.7326367623608919E-2</v>
      </c>
      <c r="S76" s="76">
        <v>2.5749378422199223E-2</v>
      </c>
      <c r="T76" s="76">
        <v>2.6827103353303041E-2</v>
      </c>
      <c r="U76" s="76">
        <v>2.6470186098056701E-2</v>
      </c>
      <c r="V76" s="76">
        <v>1.7636208390057959E-2</v>
      </c>
      <c r="W76" s="76">
        <v>2.3230090797183807E-2</v>
      </c>
      <c r="X76" s="76">
        <v>2.6111284392853065E-2</v>
      </c>
      <c r="Y76" s="77">
        <f t="shared" si="36"/>
        <v>3.7178625844363891E-2</v>
      </c>
      <c r="Z76" s="77">
        <f t="shared" si="37"/>
        <v>3.1187848035920834E-3</v>
      </c>
      <c r="AA76" s="77">
        <f t="shared" si="38"/>
        <v>3.2498460499545467E-2</v>
      </c>
      <c r="AB76" s="77">
        <f t="shared" si="39"/>
        <v>1.6669072643007679E-3</v>
      </c>
      <c r="AC76" s="77">
        <f t="shared" si="40"/>
        <v>2.8718881147413361E-2</v>
      </c>
      <c r="AD76" s="77">
        <f t="shared" si="41"/>
        <v>1.1095116993690285E-3</v>
      </c>
      <c r="AE76" s="77">
        <f t="shared" si="42"/>
        <v>2.4054974606290913E-2</v>
      </c>
      <c r="AF76" s="77">
        <f t="shared" si="43"/>
        <v>1.7266636516047413E-3</v>
      </c>
      <c r="AG76" s="77">
        <f t="shared" si="44"/>
        <v>3.0612735524403405E-2</v>
      </c>
      <c r="AH76" s="77">
        <f t="shared" si="45"/>
        <v>1.4515369135162206E-3</v>
      </c>
    </row>
    <row r="77" spans="1:34" x14ac:dyDescent="0.3">
      <c r="A77" s="82" t="str">
        <f t="shared" si="35"/>
        <v/>
      </c>
      <c r="B77" s="75">
        <v>3</v>
      </c>
      <c r="C77" s="75" t="s">
        <v>99</v>
      </c>
      <c r="D77" s="75">
        <v>1</v>
      </c>
      <c r="E77" s="76">
        <v>0.45988138221842279</v>
      </c>
      <c r="F77" s="76">
        <v>0.33215422881936701</v>
      </c>
      <c r="G77" s="76">
        <v>0.29351385820525705</v>
      </c>
      <c r="H77" s="76">
        <v>0.3404336708171028</v>
      </c>
      <c r="I77" s="76">
        <v>0.32181991399417526</v>
      </c>
      <c r="J77" s="76">
        <v>0.3495223369399722</v>
      </c>
      <c r="K77" s="76">
        <v>0.38040328710929949</v>
      </c>
      <c r="L77" s="76">
        <v>0.3770294555022603</v>
      </c>
      <c r="M77" s="76">
        <v>0.43261796779175288</v>
      </c>
      <c r="N77" s="76">
        <v>0.40418778067707978</v>
      </c>
      <c r="O77" s="76">
        <v>0.38651791506651817</v>
      </c>
      <c r="P77" s="76">
        <v>0.38135144565186002</v>
      </c>
      <c r="Q77" s="76">
        <v>0.45958869194548735</v>
      </c>
      <c r="R77" s="76">
        <v>0.45161874722490924</v>
      </c>
      <c r="S77" s="76">
        <v>0.45925213750290206</v>
      </c>
      <c r="T77" s="76">
        <v>0.5381780367100869</v>
      </c>
      <c r="U77" s="76">
        <v>0.52070162061199543</v>
      </c>
      <c r="V77" s="76">
        <v>0.56315935970786113</v>
      </c>
      <c r="W77" s="76">
        <v>0.52543252788687256</v>
      </c>
      <c r="X77" s="76">
        <v>0.60863184290188654</v>
      </c>
      <c r="Y77" s="77">
        <f t="shared" si="36"/>
        <v>0.34956061081086498</v>
      </c>
      <c r="Z77" s="77">
        <f t="shared" si="37"/>
        <v>2.8694721212404208E-2</v>
      </c>
      <c r="AA77" s="77">
        <f t="shared" si="38"/>
        <v>0.388752165604073</v>
      </c>
      <c r="AB77" s="77">
        <f t="shared" si="39"/>
        <v>1.3979577918372628E-2</v>
      </c>
      <c r="AC77" s="77">
        <f t="shared" si="40"/>
        <v>0.42766578747833545</v>
      </c>
      <c r="AD77" s="77">
        <f t="shared" si="41"/>
        <v>1.7928579532346025E-2</v>
      </c>
      <c r="AE77" s="77">
        <f t="shared" si="42"/>
        <v>0.55122067756374049</v>
      </c>
      <c r="AF77" s="77">
        <f t="shared" si="43"/>
        <v>1.613246109284024E-2</v>
      </c>
      <c r="AG77" s="77">
        <f t="shared" si="44"/>
        <v>0.42929981036425346</v>
      </c>
      <c r="AH77" s="77">
        <f t="shared" si="45"/>
        <v>1.9625387320097443E-2</v>
      </c>
    </row>
    <row r="78" spans="1:34" x14ac:dyDescent="0.3">
      <c r="A78" s="82" t="str">
        <f t="shared" si="35"/>
        <v/>
      </c>
      <c r="B78" s="75">
        <v>3</v>
      </c>
      <c r="C78" s="75" t="s">
        <v>99</v>
      </c>
      <c r="D78" s="75">
        <v>3</v>
      </c>
      <c r="E78" s="76">
        <v>1.5942894497243278</v>
      </c>
      <c r="F78" s="76">
        <v>1.7552766915645179</v>
      </c>
      <c r="G78" s="76">
        <v>1.8221298231745087</v>
      </c>
      <c r="H78" s="76">
        <v>1.5779662489888735</v>
      </c>
      <c r="I78" s="76">
        <v>1.6394987609504372</v>
      </c>
      <c r="J78" s="76">
        <v>1.6947595474726527</v>
      </c>
      <c r="K78" s="76">
        <v>1.5657744174143242</v>
      </c>
      <c r="L78" s="76">
        <v>1.568507462065446</v>
      </c>
      <c r="M78" s="76">
        <v>1.6053534811991859</v>
      </c>
      <c r="N78" s="76">
        <v>1.8177453511085164</v>
      </c>
      <c r="O78" s="76">
        <v>1.7789484594244316</v>
      </c>
      <c r="P78" s="76">
        <v>1.81738869197186</v>
      </c>
      <c r="Q78" s="76">
        <v>1.701676705681892</v>
      </c>
      <c r="R78" s="76">
        <v>1.768209560680942</v>
      </c>
      <c r="S78" s="76">
        <v>1.855699430878867</v>
      </c>
      <c r="T78" s="76">
        <v>1.9308705753575444</v>
      </c>
      <c r="U78" s="76">
        <v>1.8428103467865877</v>
      </c>
      <c r="V78" s="76">
        <v>1.8811304303597853</v>
      </c>
      <c r="W78" s="76">
        <v>1.8904117831114389</v>
      </c>
      <c r="X78" s="76">
        <v>1.972143546846413</v>
      </c>
      <c r="Y78" s="77">
        <f t="shared" si="36"/>
        <v>1.6778321948805328</v>
      </c>
      <c r="Z78" s="77">
        <f t="shared" si="37"/>
        <v>4.7561278983983199E-2</v>
      </c>
      <c r="AA78" s="77">
        <f t="shared" si="38"/>
        <v>1.6504280518520251</v>
      </c>
      <c r="AB78" s="77">
        <f t="shared" si="39"/>
        <v>4.789013359162754E-2</v>
      </c>
      <c r="AC78" s="77">
        <f t="shared" si="40"/>
        <v>1.7843845697275984</v>
      </c>
      <c r="AD78" s="77">
        <f t="shared" si="41"/>
        <v>2.5794238207426819E-2</v>
      </c>
      <c r="AE78" s="77">
        <f t="shared" si="42"/>
        <v>1.903473336492354</v>
      </c>
      <c r="AF78" s="77">
        <f t="shared" si="43"/>
        <v>2.2154022703247584E-2</v>
      </c>
      <c r="AG78" s="77">
        <f t="shared" si="44"/>
        <v>1.7540295382381275</v>
      </c>
      <c r="AH78" s="77">
        <f t="shared" si="45"/>
        <v>2.870927648819702E-2</v>
      </c>
    </row>
    <row r="79" spans="1:34" x14ac:dyDescent="0.3">
      <c r="A79" s="82" t="str">
        <f t="shared" si="35"/>
        <v/>
      </c>
      <c r="B79" s="75">
        <v>3</v>
      </c>
      <c r="C79" s="75" t="s">
        <v>100</v>
      </c>
      <c r="D79" s="75">
        <v>4</v>
      </c>
      <c r="E79" s="76">
        <v>1.2838151443565919</v>
      </c>
      <c r="F79" s="76">
        <v>1.2154432675767637</v>
      </c>
      <c r="G79" s="76">
        <v>1.2972696201821812</v>
      </c>
      <c r="H79" s="76">
        <v>1.262852855268368</v>
      </c>
      <c r="I79" s="76">
        <v>1.4136550734800026</v>
      </c>
      <c r="J79" s="76">
        <v>1.4994945725662456</v>
      </c>
      <c r="K79" s="76">
        <v>1.4770453844828606</v>
      </c>
      <c r="L79" s="76">
        <v>1.4755977175388899</v>
      </c>
      <c r="M79" s="76">
        <v>1.8199279119629432</v>
      </c>
      <c r="N79" s="76">
        <v>1.7872324830121034</v>
      </c>
      <c r="O79" s="76">
        <v>1.914957061547514</v>
      </c>
      <c r="P79" s="76">
        <v>1.8626841065333892</v>
      </c>
      <c r="Q79" s="76">
        <v>1.7929038919190885</v>
      </c>
      <c r="R79" s="76">
        <v>1.6611731776991676</v>
      </c>
      <c r="S79" s="76">
        <v>1.5987204007878706</v>
      </c>
      <c r="T79" s="76">
        <v>1.4687449508043504</v>
      </c>
      <c r="U79" s="76">
        <v>1.4979682807925367</v>
      </c>
      <c r="V79" s="76">
        <v>1.379274017092589</v>
      </c>
      <c r="W79" s="76">
        <v>1.3336736455791698</v>
      </c>
      <c r="X79" s="76">
        <v>1.3472243105814354</v>
      </c>
      <c r="Y79" s="77">
        <f t="shared" si="36"/>
        <v>1.2946071921727815</v>
      </c>
      <c r="Z79" s="77">
        <f t="shared" si="37"/>
        <v>3.2841452261123713E-2</v>
      </c>
      <c r="AA79" s="77">
        <f t="shared" si="38"/>
        <v>1.6118596139126087</v>
      </c>
      <c r="AB79" s="77">
        <f t="shared" si="39"/>
        <v>7.8554485310076361E-2</v>
      </c>
      <c r="AC79" s="77">
        <f t="shared" si="40"/>
        <v>1.7660877276974059</v>
      </c>
      <c r="AD79" s="77">
        <f t="shared" si="41"/>
        <v>5.9678694082117817E-2</v>
      </c>
      <c r="AE79" s="77">
        <f t="shared" si="42"/>
        <v>1.4053770409700164</v>
      </c>
      <c r="AF79" s="77">
        <f t="shared" si="43"/>
        <v>3.3009933736992243E-2</v>
      </c>
      <c r="AG79" s="77">
        <f t="shared" si="44"/>
        <v>1.519482893688203</v>
      </c>
      <c r="AH79" s="77">
        <f t="shared" si="45"/>
        <v>4.8739224309638174E-2</v>
      </c>
    </row>
    <row r="80" spans="1:34" x14ac:dyDescent="0.3">
      <c r="A80" s="82" t="str">
        <f t="shared" si="35"/>
        <v/>
      </c>
      <c r="B80" s="75">
        <v>3</v>
      </c>
      <c r="C80" s="75" t="s">
        <v>101</v>
      </c>
      <c r="D80" s="75">
        <v>1</v>
      </c>
      <c r="E80" s="76">
        <v>0.10768455653961218</v>
      </c>
      <c r="F80" s="76">
        <v>7.9034827434121532E-2</v>
      </c>
      <c r="G80" s="76">
        <v>7.1047146471373335E-2</v>
      </c>
      <c r="H80" s="76">
        <v>8.9399519098557256E-2</v>
      </c>
      <c r="I80" s="76">
        <v>8.3663175132002027E-2</v>
      </c>
      <c r="J80" s="76">
        <v>9.2183580163014506E-2</v>
      </c>
      <c r="K80" s="76">
        <v>0.10273857840774686</v>
      </c>
      <c r="L80" s="76">
        <v>0.10087116805063007</v>
      </c>
      <c r="M80" s="76">
        <v>0.11500843110456659</v>
      </c>
      <c r="N80" s="76">
        <v>0.10436790201253385</v>
      </c>
      <c r="O80" s="76">
        <v>9.7719326832726744E-2</v>
      </c>
      <c r="P80" s="76">
        <v>9.5403154216475258E-2</v>
      </c>
      <c r="Q80" s="76">
        <v>0.11092212055697374</v>
      </c>
      <c r="R80" s="76">
        <v>0.11141833610868618</v>
      </c>
      <c r="S80" s="76">
        <v>0.10843640019276192</v>
      </c>
      <c r="T80" s="76">
        <v>0.12450731800423082</v>
      </c>
      <c r="U80" s="76">
        <v>0.11525122968754731</v>
      </c>
      <c r="V80" s="76">
        <v>0.12119944080870648</v>
      </c>
      <c r="W80" s="76">
        <v>0.11486603117349069</v>
      </c>
      <c r="X80" s="76">
        <v>0.13058313093075502</v>
      </c>
      <c r="Y80" s="77">
        <f t="shared" si="36"/>
        <v>8.6165844935133268E-2</v>
      </c>
      <c r="Z80" s="77">
        <f t="shared" si="37"/>
        <v>6.1611744322542473E-3</v>
      </c>
      <c r="AA80" s="77">
        <f t="shared" si="38"/>
        <v>0.10303393194769839</v>
      </c>
      <c r="AB80" s="77">
        <f t="shared" si="39"/>
        <v>3.6582989314101373E-3</v>
      </c>
      <c r="AC80" s="77">
        <f t="shared" si="40"/>
        <v>0.10477986758152477</v>
      </c>
      <c r="AD80" s="77">
        <f t="shared" si="41"/>
        <v>3.4127756733581286E-3</v>
      </c>
      <c r="AE80" s="77">
        <f t="shared" si="42"/>
        <v>0.12128143012094608</v>
      </c>
      <c r="AF80" s="77">
        <f t="shared" si="43"/>
        <v>2.9534333728731678E-3</v>
      </c>
      <c r="AG80" s="77">
        <f t="shared" si="44"/>
        <v>0.10381526864632562</v>
      </c>
      <c r="AH80" s="77">
        <f t="shared" si="45"/>
        <v>3.4507093166719497E-3</v>
      </c>
    </row>
    <row r="81" spans="1:34" x14ac:dyDescent="0.3">
      <c r="A81" s="82" t="str">
        <f t="shared" si="35"/>
        <v/>
      </c>
      <c r="B81" s="75">
        <v>3</v>
      </c>
      <c r="C81" s="75" t="s">
        <v>101</v>
      </c>
      <c r="D81" s="75">
        <v>3</v>
      </c>
      <c r="E81" s="76">
        <v>0.30976398444720449</v>
      </c>
      <c r="F81" s="76">
        <v>0.34768949974587626</v>
      </c>
      <c r="G81" s="76">
        <v>0.32033419149485509</v>
      </c>
      <c r="H81" s="76">
        <v>0.25362887242501914</v>
      </c>
      <c r="I81" s="76">
        <v>0.27934042355319783</v>
      </c>
      <c r="J81" s="76">
        <v>0.29398501421381623</v>
      </c>
      <c r="K81" s="76">
        <v>0.25128348652140392</v>
      </c>
      <c r="L81" s="76">
        <v>0.2458827036861457</v>
      </c>
      <c r="M81" s="76">
        <v>0.25843220192343908</v>
      </c>
      <c r="N81" s="76">
        <v>0.30532028282515489</v>
      </c>
      <c r="O81" s="76">
        <v>0.28921508959739145</v>
      </c>
      <c r="P81" s="76">
        <v>0.29384768066570222</v>
      </c>
      <c r="Q81" s="76">
        <v>0.28393426725269744</v>
      </c>
      <c r="R81" s="76">
        <v>0.27956013187668688</v>
      </c>
      <c r="S81" s="76">
        <v>0.28787944074101496</v>
      </c>
      <c r="T81" s="76">
        <v>0.2985495215649972</v>
      </c>
      <c r="U81" s="76">
        <v>0.29846375342069092</v>
      </c>
      <c r="V81" s="76">
        <v>0.29179770234432922</v>
      </c>
      <c r="W81" s="76">
        <v>0.28304741360678393</v>
      </c>
      <c r="X81" s="76">
        <v>0.31627061376750054</v>
      </c>
      <c r="Y81" s="77">
        <f t="shared" si="36"/>
        <v>0.30215139433323057</v>
      </c>
      <c r="Z81" s="77">
        <f t="shared" si="37"/>
        <v>1.6335636206921404E-2</v>
      </c>
      <c r="AA81" s="77">
        <f t="shared" si="38"/>
        <v>0.27098073783399201</v>
      </c>
      <c r="AB81" s="77">
        <f t="shared" si="39"/>
        <v>1.2007830492673493E-2</v>
      </c>
      <c r="AC81" s="77">
        <f t="shared" si="40"/>
        <v>0.28688732202669864</v>
      </c>
      <c r="AD81" s="77">
        <f t="shared" si="41"/>
        <v>2.4213389042294156E-3</v>
      </c>
      <c r="AE81" s="77">
        <f t="shared" si="42"/>
        <v>0.29762580094086033</v>
      </c>
      <c r="AF81" s="77">
        <f t="shared" si="43"/>
        <v>5.4574745991328461E-3</v>
      </c>
      <c r="AG81" s="77">
        <f t="shared" si="44"/>
        <v>0.28941131378369533</v>
      </c>
      <c r="AH81" s="77">
        <f t="shared" si="45"/>
        <v>5.5755525734544845E-3</v>
      </c>
    </row>
    <row r="82" spans="1:34" x14ac:dyDescent="0.3">
      <c r="A82" s="82" t="str">
        <f t="shared" si="35"/>
        <v/>
      </c>
      <c r="B82" s="75">
        <v>3</v>
      </c>
      <c r="C82" s="75" t="s">
        <v>102</v>
      </c>
      <c r="D82" s="75">
        <v>4</v>
      </c>
      <c r="E82" s="76">
        <v>0.5230085781940963</v>
      </c>
      <c r="F82" s="76">
        <v>0.4888985444842941</v>
      </c>
      <c r="G82" s="76">
        <v>0.5050354366299753</v>
      </c>
      <c r="H82" s="76">
        <v>0.51582421081076846</v>
      </c>
      <c r="I82" s="76">
        <v>0.53766689155823166</v>
      </c>
      <c r="J82" s="76">
        <v>0.54557680837826172</v>
      </c>
      <c r="K82" s="76">
        <v>0.56335230377792322</v>
      </c>
      <c r="L82" s="76">
        <v>0.57896575753186641</v>
      </c>
      <c r="M82" s="76">
        <v>0.73798342912395798</v>
      </c>
      <c r="N82" s="76">
        <v>0.70958716597853411</v>
      </c>
      <c r="O82" s="76">
        <v>0.78904518799806411</v>
      </c>
      <c r="P82" s="76">
        <v>0.77762335811790073</v>
      </c>
      <c r="Q82" s="76">
        <v>0.76031613567236822</v>
      </c>
      <c r="R82" s="76">
        <v>0.72437131834882662</v>
      </c>
      <c r="S82" s="76">
        <v>0.68064326115379792</v>
      </c>
      <c r="T82" s="76">
        <v>0.62022632669533673</v>
      </c>
      <c r="U82" s="76">
        <v>0.62498177331100713</v>
      </c>
      <c r="V82" s="76">
        <v>0.57339934468929277</v>
      </c>
      <c r="W82" s="76">
        <v>0.57256496507757115</v>
      </c>
      <c r="X82" s="76">
        <v>0.55896843715676858</v>
      </c>
      <c r="Y82" s="77">
        <f t="shared" si="36"/>
        <v>0.5140867323354732</v>
      </c>
      <c r="Z82" s="77">
        <f t="shared" si="37"/>
        <v>8.2310778003929618E-3</v>
      </c>
      <c r="AA82" s="77">
        <f t="shared" si="38"/>
        <v>0.62709309295810867</v>
      </c>
      <c r="AB82" s="77">
        <f t="shared" si="39"/>
        <v>4.007865517374546E-2</v>
      </c>
      <c r="AC82" s="77">
        <f t="shared" si="40"/>
        <v>0.7463998522581915</v>
      </c>
      <c r="AD82" s="77">
        <f t="shared" si="41"/>
        <v>1.9743835116901545E-2</v>
      </c>
      <c r="AE82" s="77">
        <f t="shared" si="42"/>
        <v>0.59002816938599534</v>
      </c>
      <c r="AF82" s="77">
        <f t="shared" si="43"/>
        <v>1.35644229768336E-2</v>
      </c>
      <c r="AG82" s="77">
        <f t="shared" si="44"/>
        <v>0.61940196173444195</v>
      </c>
      <c r="AH82" s="77">
        <f t="shared" si="45"/>
        <v>2.2104173894285498E-2</v>
      </c>
    </row>
    <row r="83" spans="1:34" x14ac:dyDescent="0.3">
      <c r="A83" s="82" t="str">
        <f t="shared" si="35"/>
        <v/>
      </c>
      <c r="B83" s="75">
        <v>3</v>
      </c>
      <c r="C83" s="75" t="s">
        <v>102</v>
      </c>
      <c r="D83" s="75">
        <v>6</v>
      </c>
      <c r="E83" s="76">
        <v>0.54615331325637395</v>
      </c>
      <c r="F83" s="76">
        <v>0.61204240159175505</v>
      </c>
      <c r="G83" s="76">
        <v>0.48802955297317063</v>
      </c>
      <c r="H83" s="76">
        <v>0.55611586284135039</v>
      </c>
      <c r="I83" s="76">
        <v>0.46389641108354301</v>
      </c>
      <c r="J83" s="76">
        <v>0.50220419397024085</v>
      </c>
      <c r="K83" s="76">
        <v>0.58034559555887477</v>
      </c>
      <c r="L83" s="76">
        <v>0.37355738893599272</v>
      </c>
      <c r="M83" s="76">
        <v>0.31425027540531869</v>
      </c>
      <c r="N83" s="76">
        <v>0.47285985818102438</v>
      </c>
      <c r="O83" s="76">
        <v>0.43863284798901253</v>
      </c>
      <c r="P83" s="76">
        <v>0.48278154121108385</v>
      </c>
      <c r="Q83" s="76">
        <v>0.56424391990000122</v>
      </c>
      <c r="R83" s="76">
        <v>0.52068720948114378</v>
      </c>
      <c r="S83" s="76">
        <v>0.45280145253677184</v>
      </c>
      <c r="T83" s="76">
        <v>0.47143694498380811</v>
      </c>
      <c r="U83" s="76">
        <v>0.48986793759985903</v>
      </c>
      <c r="V83" s="76">
        <v>0.44015038415951913</v>
      </c>
      <c r="W83" s="76">
        <v>0.41086881471126779</v>
      </c>
      <c r="X83" s="76">
        <v>0.42229701517121465</v>
      </c>
      <c r="Y83" s="77">
        <f t="shared" si="36"/>
        <v>0.53324750834923862</v>
      </c>
      <c r="Z83" s="77">
        <f t="shared" si="37"/>
        <v>2.6222504475093084E-2</v>
      </c>
      <c r="AA83" s="77">
        <f t="shared" si="38"/>
        <v>0.44864346241029029</v>
      </c>
      <c r="AB83" s="77">
        <f t="shared" si="39"/>
        <v>4.716995060861856E-2</v>
      </c>
      <c r="AC83" s="77">
        <f t="shared" si="40"/>
        <v>0.49182939422360261</v>
      </c>
      <c r="AD83" s="77">
        <f t="shared" si="41"/>
        <v>2.2925480843497978E-2</v>
      </c>
      <c r="AE83" s="77">
        <f t="shared" si="42"/>
        <v>0.44692421932513382</v>
      </c>
      <c r="AF83" s="77">
        <f t="shared" si="43"/>
        <v>1.482803575601927E-2</v>
      </c>
      <c r="AG83" s="77">
        <f t="shared" si="44"/>
        <v>0.48016114607706628</v>
      </c>
      <c r="AH83" s="77">
        <f t="shared" si="45"/>
        <v>1.60937454132224E-2</v>
      </c>
    </row>
    <row r="84" spans="1:34" x14ac:dyDescent="0.3">
      <c r="A84" s="82" t="str">
        <f t="shared" si="35"/>
        <v/>
      </c>
      <c r="B84" s="75">
        <v>3</v>
      </c>
      <c r="C84" s="75" t="s">
        <v>102</v>
      </c>
      <c r="D84" s="75">
        <v>8</v>
      </c>
      <c r="E84" s="76">
        <v>1.4306573709590831</v>
      </c>
      <c r="F84" s="76">
        <v>1.5866538874329268</v>
      </c>
      <c r="G84" s="76">
        <v>1.4022312447135681</v>
      </c>
      <c r="H84" s="76">
        <v>1.8211161492089751</v>
      </c>
      <c r="I84" s="76">
        <v>2.1901212259975642</v>
      </c>
      <c r="J84" s="76">
        <v>2.3737995607927043</v>
      </c>
      <c r="K84" s="76">
        <v>2.4911978734453162</v>
      </c>
      <c r="L84" s="76">
        <v>2.9289316442777533</v>
      </c>
      <c r="M84" s="76">
        <v>1.9280473332715902</v>
      </c>
      <c r="N84" s="76">
        <v>1.835964288263124</v>
      </c>
      <c r="O84" s="76">
        <v>1.4837582760814987</v>
      </c>
      <c r="P84" s="76">
        <v>1.5410165714070052</v>
      </c>
      <c r="Q84" s="76">
        <v>1.5842709359922098</v>
      </c>
      <c r="R84" s="76">
        <v>1.6453997910830787</v>
      </c>
      <c r="S84" s="76">
        <v>1.7240154610701488</v>
      </c>
      <c r="T84" s="76">
        <v>1.5085926865015842</v>
      </c>
      <c r="U84" s="76">
        <v>1.5850576184334479</v>
      </c>
      <c r="V84" s="76">
        <v>1.6325335931416938</v>
      </c>
      <c r="W84" s="76">
        <v>1.5157592278923127</v>
      </c>
      <c r="X84" s="76">
        <v>1.3923304236675471</v>
      </c>
      <c r="Y84" s="77">
        <f t="shared" si="36"/>
        <v>1.6861559756624236</v>
      </c>
      <c r="Z84" s="77">
        <f t="shared" si="37"/>
        <v>0.14628545337811932</v>
      </c>
      <c r="AA84" s="77">
        <f t="shared" si="38"/>
        <v>2.3115881400100973</v>
      </c>
      <c r="AB84" s="77">
        <f t="shared" si="39"/>
        <v>0.19881706645383634</v>
      </c>
      <c r="AC84" s="77">
        <f t="shared" si="40"/>
        <v>1.5956922071267883</v>
      </c>
      <c r="AD84" s="77">
        <f t="shared" si="41"/>
        <v>4.1585320066297109E-2</v>
      </c>
      <c r="AE84" s="77">
        <f t="shared" si="42"/>
        <v>1.5268547099273171</v>
      </c>
      <c r="AF84" s="77">
        <f t="shared" si="43"/>
        <v>4.068722141588349E-2</v>
      </c>
      <c r="AG84" s="77">
        <f t="shared" si="44"/>
        <v>1.7800727581816562</v>
      </c>
      <c r="AH84" s="77">
        <f t="shared" si="45"/>
        <v>9.2244977411958237E-2</v>
      </c>
    </row>
    <row r="85" spans="1:34" x14ac:dyDescent="0.3">
      <c r="A85" s="82" t="str">
        <f t="shared" si="35"/>
        <v/>
      </c>
      <c r="B85" s="75">
        <v>3</v>
      </c>
      <c r="C85" s="75" t="s">
        <v>102</v>
      </c>
      <c r="D85" s="75">
        <v>9</v>
      </c>
      <c r="E85" s="76">
        <v>1.3182399074201292</v>
      </c>
      <c r="F85" s="76">
        <v>1.2323056266730865</v>
      </c>
      <c r="G85" s="76">
        <v>1.1235437831376565</v>
      </c>
      <c r="H85" s="76">
        <v>0.97753788517427909</v>
      </c>
      <c r="I85" s="76">
        <v>1.1357292586917525</v>
      </c>
      <c r="J85" s="76">
        <v>0.97946856432844787</v>
      </c>
      <c r="K85" s="76">
        <v>0.71761795122412564</v>
      </c>
      <c r="L85" s="76">
        <v>0.50370922185492417</v>
      </c>
      <c r="M85" s="76">
        <v>0.38899001347729811</v>
      </c>
      <c r="N85" s="76">
        <v>0.37692943989341254</v>
      </c>
      <c r="O85" s="76">
        <v>0.33336700315942719</v>
      </c>
      <c r="P85" s="76">
        <v>0.31856933895330236</v>
      </c>
      <c r="Q85" s="76">
        <v>0.33275905651336901</v>
      </c>
      <c r="R85" s="76">
        <v>0.33323153117672755</v>
      </c>
      <c r="S85" s="76">
        <v>0.31159287011704839</v>
      </c>
      <c r="T85" s="76">
        <v>0.277824307631933</v>
      </c>
      <c r="U85" s="76">
        <v>0.25994292964885796</v>
      </c>
      <c r="V85" s="76">
        <v>0.26345903146462668</v>
      </c>
      <c r="W85" s="76">
        <v>0.27601491811180395</v>
      </c>
      <c r="X85" s="76">
        <v>0.23919849727570078</v>
      </c>
      <c r="Y85" s="77">
        <f t="shared" si="36"/>
        <v>1.1574712922193808</v>
      </c>
      <c r="Z85" s="77">
        <f t="shared" si="37"/>
        <v>5.7204260379783198E-2</v>
      </c>
      <c r="AA85" s="77">
        <f t="shared" si="38"/>
        <v>0.59334303815564171</v>
      </c>
      <c r="AB85" s="77">
        <f t="shared" si="39"/>
        <v>0.11427300670172051</v>
      </c>
      <c r="AC85" s="77">
        <f t="shared" si="40"/>
        <v>0.32590395998397492</v>
      </c>
      <c r="AD85" s="77">
        <f t="shared" si="41"/>
        <v>4.5551433583020471E-3</v>
      </c>
      <c r="AE85" s="77">
        <f t="shared" si="42"/>
        <v>0.26328793682658447</v>
      </c>
      <c r="AF85" s="77">
        <f t="shared" si="43"/>
        <v>6.945507803950709E-3</v>
      </c>
      <c r="AG85" s="77">
        <f t="shared" si="44"/>
        <v>0.58500155679639554</v>
      </c>
      <c r="AH85" s="77">
        <f t="shared" si="45"/>
        <v>8.6147131159907617E-2</v>
      </c>
    </row>
    <row r="86" spans="1:34" x14ac:dyDescent="0.3">
      <c r="A86" s="82" t="str">
        <f t="shared" si="35"/>
        <v/>
      </c>
      <c r="B86" s="75">
        <v>3</v>
      </c>
      <c r="C86" s="75" t="s">
        <v>102</v>
      </c>
      <c r="D86" s="75">
        <v>99</v>
      </c>
      <c r="E86" s="76">
        <v>0.37153014361497405</v>
      </c>
      <c r="F86" s="76">
        <v>0.30566901365281673</v>
      </c>
      <c r="G86" s="76">
        <v>0.19593728788357759</v>
      </c>
      <c r="H86" s="76">
        <v>0.22825034953449305</v>
      </c>
      <c r="I86" s="76">
        <v>0.2311246601911788</v>
      </c>
      <c r="J86" s="76">
        <v>0.28614221660560107</v>
      </c>
      <c r="K86" s="76">
        <v>0.22490235858245128</v>
      </c>
      <c r="L86" s="76">
        <v>0.23305063271349677</v>
      </c>
      <c r="M86" s="76">
        <v>0.25501767974770123</v>
      </c>
      <c r="N86" s="76">
        <v>0.25565271241589099</v>
      </c>
      <c r="O86" s="76">
        <v>0.27092769017811152</v>
      </c>
      <c r="P86" s="76">
        <v>0.25134859008771898</v>
      </c>
      <c r="Q86" s="76">
        <v>0.2213238302548623</v>
      </c>
      <c r="R86" s="76">
        <v>0.24722888722677949</v>
      </c>
      <c r="S86" s="76">
        <v>0.22726303834717917</v>
      </c>
      <c r="T86" s="76">
        <v>0.22495930027041228</v>
      </c>
      <c r="U86" s="76">
        <v>0.23789018985039578</v>
      </c>
      <c r="V86" s="76">
        <v>0.17517078290162055</v>
      </c>
      <c r="W86" s="76">
        <v>0.22676262096245017</v>
      </c>
      <c r="X86" s="76">
        <v>0.22812272995682331</v>
      </c>
      <c r="Y86" s="77">
        <f t="shared" si="36"/>
        <v>0.26650229097540801</v>
      </c>
      <c r="Z86" s="77">
        <f t="shared" si="37"/>
        <v>3.1826945691208024E-2</v>
      </c>
      <c r="AA86" s="77">
        <f t="shared" si="38"/>
        <v>0.25095312001302827</v>
      </c>
      <c r="AB86" s="77">
        <f t="shared" si="39"/>
        <v>1.0667756456289E-2</v>
      </c>
      <c r="AC86" s="77">
        <f t="shared" si="40"/>
        <v>0.2436184072189303</v>
      </c>
      <c r="AD86" s="77">
        <f t="shared" si="41"/>
        <v>8.8970064677800914E-3</v>
      </c>
      <c r="AE86" s="77">
        <f t="shared" si="42"/>
        <v>0.21858112478834041</v>
      </c>
      <c r="AF86" s="77">
        <f t="shared" si="43"/>
        <v>1.1081421406143854E-2</v>
      </c>
      <c r="AG86" s="77">
        <f t="shared" si="44"/>
        <v>0.24491373574892675</v>
      </c>
      <c r="AH86" s="77">
        <f t="shared" si="45"/>
        <v>9.2569068469091648E-3</v>
      </c>
    </row>
    <row r="87" spans="1:34" x14ac:dyDescent="0.3">
      <c r="A87" s="82" t="str">
        <f t="shared" si="35"/>
        <v/>
      </c>
      <c r="B87" s="75">
        <v>3</v>
      </c>
      <c r="C87" s="75" t="s">
        <v>103</v>
      </c>
      <c r="D87" s="75">
        <v>66</v>
      </c>
      <c r="E87" s="76">
        <v>0.24275860302636751</v>
      </c>
      <c r="F87" s="76">
        <v>0.21820335772967089</v>
      </c>
      <c r="G87" s="76">
        <v>0.23729174532547043</v>
      </c>
      <c r="H87" s="76">
        <v>0.23849748538056792</v>
      </c>
      <c r="I87" s="76">
        <v>0.25165419494060653</v>
      </c>
      <c r="J87" s="76">
        <v>0.19472516004091298</v>
      </c>
      <c r="K87" s="76">
        <v>0.21711480288551374</v>
      </c>
      <c r="L87" s="76">
        <v>0.23542491115551187</v>
      </c>
      <c r="M87" s="76">
        <v>0.21140300185188049</v>
      </c>
      <c r="N87" s="76">
        <v>0.24232999443206529</v>
      </c>
      <c r="O87" s="76">
        <v>0.25413825520905964</v>
      </c>
      <c r="P87" s="76">
        <v>0.23713261996257345</v>
      </c>
      <c r="Q87" s="76">
        <v>0.25679736637771672</v>
      </c>
      <c r="R87" s="76">
        <v>0.28229297795201613</v>
      </c>
      <c r="S87" s="76">
        <v>0.35008550711149239</v>
      </c>
      <c r="T87" s="76">
        <v>0.32699159666883365</v>
      </c>
      <c r="U87" s="76">
        <v>0.3462541540598616</v>
      </c>
      <c r="V87" s="76">
        <v>0.3335851242675093</v>
      </c>
      <c r="W87" s="76">
        <v>0.36467071922124772</v>
      </c>
      <c r="X87" s="76">
        <v>0.25995392498743081</v>
      </c>
      <c r="Y87" s="77">
        <f t="shared" si="36"/>
        <v>0.23768107728053667</v>
      </c>
      <c r="Z87" s="77">
        <f t="shared" si="37"/>
        <v>5.482832047860587E-3</v>
      </c>
      <c r="AA87" s="77">
        <f t="shared" si="38"/>
        <v>0.22019957407317689</v>
      </c>
      <c r="AB87" s="77">
        <f t="shared" si="39"/>
        <v>8.5364151168501393E-3</v>
      </c>
      <c r="AC87" s="77">
        <f t="shared" si="40"/>
        <v>0.27608934532257168</v>
      </c>
      <c r="AD87" s="77">
        <f t="shared" si="41"/>
        <v>1.9856452700379005E-2</v>
      </c>
      <c r="AE87" s="77">
        <f t="shared" si="42"/>
        <v>0.32629110384097665</v>
      </c>
      <c r="AF87" s="77">
        <f t="shared" si="43"/>
        <v>1.7784590202210151E-2</v>
      </c>
      <c r="AG87" s="77">
        <f t="shared" si="44"/>
        <v>0.26506527512931555</v>
      </c>
      <c r="AH87" s="77">
        <f t="shared" si="45"/>
        <v>1.1405773249241156E-2</v>
      </c>
    </row>
    <row r="88" spans="1:34" x14ac:dyDescent="0.3">
      <c r="A88" s="82" t="str">
        <f t="shared" si="35"/>
        <v/>
      </c>
      <c r="B88" s="75">
        <v>3</v>
      </c>
      <c r="C88" s="75" t="s">
        <v>103</v>
      </c>
      <c r="D88" s="75">
        <v>99</v>
      </c>
      <c r="E88" s="76">
        <v>9.4964687388038593E-2</v>
      </c>
      <c r="F88" s="76">
        <v>0.12301133792040049</v>
      </c>
      <c r="G88" s="76">
        <v>7.9495813108863195E-2</v>
      </c>
      <c r="H88" s="76">
        <v>7.6443954888881671E-2</v>
      </c>
      <c r="I88" s="76">
        <v>8.4837654627416534E-2</v>
      </c>
      <c r="J88" s="76">
        <v>5.8638987899611437E-2</v>
      </c>
      <c r="K88" s="76">
        <v>7.2516750077693426E-2</v>
      </c>
      <c r="L88" s="76">
        <v>7.7966099403356179E-2</v>
      </c>
      <c r="M88" s="76">
        <v>8.9940471878837941E-2</v>
      </c>
      <c r="N88" s="76">
        <v>4.1341869400078744E-2</v>
      </c>
      <c r="O88" s="76">
        <v>5.5838318619203103E-2</v>
      </c>
      <c r="P88" s="76">
        <v>6.9352478335064832E-2</v>
      </c>
      <c r="Q88" s="76">
        <v>8.5432161033225956E-2</v>
      </c>
      <c r="R88" s="76">
        <v>8.6262974611259702E-2</v>
      </c>
      <c r="S88" s="76">
        <v>6.5558043683114672E-2</v>
      </c>
      <c r="T88" s="76">
        <v>9.5611536788195409E-2</v>
      </c>
      <c r="U88" s="76">
        <v>9.2184563502260466E-2</v>
      </c>
      <c r="V88" s="76">
        <v>8.0867053873481407E-2</v>
      </c>
      <c r="W88" s="76">
        <v>5.3776716017251341E-2</v>
      </c>
      <c r="X88" s="76">
        <v>0.13044081286094211</v>
      </c>
      <c r="Y88" s="77">
        <f t="shared" si="36"/>
        <v>9.1750689586720099E-2</v>
      </c>
      <c r="Z88" s="77">
        <f t="shared" si="37"/>
        <v>8.4256337834462246E-3</v>
      </c>
      <c r="AA88" s="77">
        <f t="shared" si="38"/>
        <v>6.8080835731915534E-2</v>
      </c>
      <c r="AB88" s="77">
        <f t="shared" si="39"/>
        <v>8.3646885100292778E-3</v>
      </c>
      <c r="AC88" s="77">
        <f t="shared" si="40"/>
        <v>7.2488795256373667E-2</v>
      </c>
      <c r="AD88" s="77">
        <f t="shared" si="41"/>
        <v>5.8837441649855797E-3</v>
      </c>
      <c r="AE88" s="77">
        <f t="shared" si="42"/>
        <v>9.0576136608426144E-2</v>
      </c>
      <c r="AF88" s="77">
        <f t="shared" si="43"/>
        <v>1.238062669690298E-2</v>
      </c>
      <c r="AG88" s="77">
        <f t="shared" si="44"/>
        <v>8.0724114295858865E-2</v>
      </c>
      <c r="AH88" s="77">
        <f t="shared" si="45"/>
        <v>4.814658817417679E-3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7</vt:i4>
      </vt:variant>
    </vt:vector>
  </HeadingPairs>
  <TitlesOfParts>
    <vt:vector size="7" baseType="lpstr">
      <vt:lpstr>Lapa1</vt:lpstr>
      <vt:lpstr>Scen 1</vt:lpstr>
      <vt:lpstr>Scen 2</vt:lpstr>
      <vt:lpstr>Scen 3</vt:lpstr>
      <vt:lpstr>Ienakumi</vt:lpstr>
      <vt:lpstr>Nodarbinatiba</vt:lpstr>
      <vt:lpstr>Nocirstie_sortimenti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Guntars Snepsts</dc:creator>
  <cp:lastModifiedBy>Elina Didrihsone</cp:lastModifiedBy>
  <dcterms:created xsi:type="dcterms:W3CDTF">2025-11-24T07:35:27Z</dcterms:created>
  <dcterms:modified xsi:type="dcterms:W3CDTF">2026-01-30T08:21:33Z</dcterms:modified>
</cp:coreProperties>
</file>